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75" windowWidth="18195" windowHeight="109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  <definedName name="_xlnm.Print_Area" localSheetId="0">Лист1!$A$1:$M$162</definedName>
  </definedNames>
  <calcPr calcId="144525"/>
</workbook>
</file>

<file path=xl/calcChain.xml><?xml version="1.0" encoding="utf-8"?>
<calcChain xmlns="http://schemas.openxmlformats.org/spreadsheetml/2006/main">
  <c r="G19" i="1" l="1"/>
  <c r="G38" i="1" l="1"/>
  <c r="K155" i="1" l="1"/>
  <c r="K151" i="1"/>
  <c r="K147" i="1"/>
  <c r="K143" i="1"/>
  <c r="K139" i="1"/>
  <c r="K116" i="1"/>
  <c r="K115" i="1"/>
  <c r="K114" i="1"/>
  <c r="K108" i="1"/>
  <c r="K104" i="1"/>
  <c r="K100" i="1"/>
  <c r="K96" i="1"/>
  <c r="K87" i="1"/>
  <c r="K86" i="1"/>
  <c r="K67" i="1"/>
  <c r="K66" i="1"/>
  <c r="K65" i="1"/>
  <c r="K60" i="1"/>
  <c r="K55" i="1"/>
  <c r="K51" i="1"/>
  <c r="K45" i="1"/>
  <c r="K38" i="1"/>
  <c r="K31" i="1"/>
  <c r="K30" i="1"/>
  <c r="K29" i="1"/>
  <c r="K161" i="1" s="1"/>
  <c r="K28" i="1"/>
  <c r="K23" i="1"/>
  <c r="K19" i="1"/>
  <c r="K15" i="1"/>
  <c r="K11" i="1"/>
  <c r="K162" i="1" l="1"/>
  <c r="K160" i="1"/>
  <c r="K113" i="1"/>
  <c r="K85" i="1"/>
  <c r="K27" i="1"/>
  <c r="I87" i="1"/>
  <c r="K159" i="1" l="1"/>
  <c r="G30" i="1"/>
  <c r="G67" i="1" l="1"/>
  <c r="G51" i="1" l="1"/>
  <c r="J55" i="1" l="1"/>
  <c r="I55" i="1"/>
  <c r="H55" i="1"/>
  <c r="F55" i="1"/>
  <c r="G55" i="1"/>
  <c r="E58" i="1"/>
  <c r="E57" i="1"/>
  <c r="E56" i="1"/>
  <c r="E55" i="1" l="1"/>
  <c r="E49" i="1"/>
  <c r="H155" i="1"/>
  <c r="F139" i="1"/>
  <c r="F11" i="1" l="1"/>
  <c r="H30" i="1" l="1"/>
  <c r="I30" i="1"/>
  <c r="J30" i="1"/>
  <c r="G29" i="1"/>
  <c r="H29" i="1"/>
  <c r="I29" i="1"/>
  <c r="J29" i="1"/>
  <c r="G28" i="1"/>
  <c r="H28" i="1"/>
  <c r="I28" i="1"/>
  <c r="J28" i="1"/>
  <c r="F28" i="1"/>
  <c r="F29" i="1"/>
  <c r="F30" i="1"/>
  <c r="E140" i="1"/>
  <c r="E141" i="1"/>
  <c r="E142" i="1"/>
  <c r="E144" i="1"/>
  <c r="E145" i="1"/>
  <c r="E146" i="1"/>
  <c r="E148" i="1"/>
  <c r="E149" i="1"/>
  <c r="E150" i="1"/>
  <c r="E152" i="1"/>
  <c r="E153" i="1"/>
  <c r="E154" i="1"/>
  <c r="E156" i="1"/>
  <c r="E157" i="1"/>
  <c r="E158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88" i="1"/>
  <c r="E89" i="1"/>
  <c r="E90" i="1"/>
  <c r="E91" i="1"/>
  <c r="E92" i="1"/>
  <c r="E93" i="1"/>
  <c r="E94" i="1"/>
  <c r="E95" i="1"/>
  <c r="E97" i="1"/>
  <c r="E98" i="1"/>
  <c r="E99" i="1"/>
  <c r="E101" i="1"/>
  <c r="E102" i="1"/>
  <c r="E103" i="1"/>
  <c r="E105" i="1"/>
  <c r="E106" i="1"/>
  <c r="E107" i="1"/>
  <c r="E109" i="1"/>
  <c r="E110" i="1"/>
  <c r="E111" i="1"/>
  <c r="E112" i="1"/>
  <c r="E77" i="1"/>
  <c r="E76" i="1"/>
  <c r="E75" i="1"/>
  <c r="E74" i="1"/>
  <c r="E61" i="1"/>
  <c r="E62" i="1"/>
  <c r="E63" i="1"/>
  <c r="E68" i="1"/>
  <c r="E69" i="1"/>
  <c r="E70" i="1"/>
  <c r="E72" i="1"/>
  <c r="E73" i="1"/>
  <c r="E52" i="1"/>
  <c r="E53" i="1"/>
  <c r="E54" i="1"/>
  <c r="E46" i="1"/>
  <c r="E47" i="1"/>
  <c r="E48" i="1"/>
  <c r="E41" i="1"/>
  <c r="E39" i="1"/>
  <c r="E40" i="1"/>
  <c r="E34" i="1"/>
  <c r="E32" i="1"/>
  <c r="E33" i="1"/>
  <c r="E12" i="1"/>
  <c r="E13" i="1"/>
  <c r="E14" i="1"/>
  <c r="E16" i="1"/>
  <c r="E17" i="1"/>
  <c r="E18" i="1"/>
  <c r="E20" i="1"/>
  <c r="E21" i="1"/>
  <c r="E22" i="1"/>
  <c r="E24" i="1"/>
  <c r="E25" i="1"/>
  <c r="E26" i="1"/>
  <c r="H67" i="1"/>
  <c r="I67" i="1"/>
  <c r="J67" i="1"/>
  <c r="F155" i="1"/>
  <c r="G155" i="1"/>
  <c r="I155" i="1"/>
  <c r="J155" i="1"/>
  <c r="F151" i="1"/>
  <c r="G151" i="1"/>
  <c r="H151" i="1"/>
  <c r="I151" i="1"/>
  <c r="J151" i="1"/>
  <c r="F147" i="1"/>
  <c r="G147" i="1"/>
  <c r="H147" i="1"/>
  <c r="I147" i="1"/>
  <c r="J147" i="1"/>
  <c r="F143" i="1"/>
  <c r="G143" i="1"/>
  <c r="H143" i="1"/>
  <c r="I143" i="1"/>
  <c r="J143" i="1"/>
  <c r="G139" i="1"/>
  <c r="H139" i="1"/>
  <c r="I139" i="1"/>
  <c r="J139" i="1"/>
  <c r="F108" i="1"/>
  <c r="G108" i="1"/>
  <c r="H108" i="1"/>
  <c r="I108" i="1"/>
  <c r="J108" i="1"/>
  <c r="F104" i="1"/>
  <c r="G104" i="1"/>
  <c r="H104" i="1"/>
  <c r="I104" i="1"/>
  <c r="J104" i="1"/>
  <c r="F100" i="1"/>
  <c r="G100" i="1"/>
  <c r="H100" i="1"/>
  <c r="I100" i="1"/>
  <c r="J100" i="1"/>
  <c r="F96" i="1"/>
  <c r="G96" i="1"/>
  <c r="H96" i="1"/>
  <c r="I96" i="1"/>
  <c r="J96" i="1"/>
  <c r="F86" i="1"/>
  <c r="G86" i="1"/>
  <c r="F87" i="1"/>
  <c r="G87" i="1"/>
  <c r="F65" i="1"/>
  <c r="G65" i="1"/>
  <c r="H65" i="1"/>
  <c r="I65" i="1"/>
  <c r="J65" i="1"/>
  <c r="F66" i="1"/>
  <c r="G66" i="1"/>
  <c r="H66" i="1"/>
  <c r="I66" i="1"/>
  <c r="J66" i="1"/>
  <c r="F67" i="1"/>
  <c r="F60" i="1"/>
  <c r="G60" i="1"/>
  <c r="H60" i="1"/>
  <c r="I60" i="1"/>
  <c r="J60" i="1"/>
  <c r="F51" i="1"/>
  <c r="H51" i="1"/>
  <c r="I51" i="1"/>
  <c r="J51" i="1"/>
  <c r="F45" i="1"/>
  <c r="G45" i="1"/>
  <c r="H45" i="1"/>
  <c r="I45" i="1"/>
  <c r="J45" i="1"/>
  <c r="F38" i="1"/>
  <c r="H38" i="1"/>
  <c r="I38" i="1"/>
  <c r="J38" i="1"/>
  <c r="F31" i="1"/>
  <c r="G31" i="1"/>
  <c r="H31" i="1"/>
  <c r="I31" i="1"/>
  <c r="J31" i="1"/>
  <c r="F23" i="1"/>
  <c r="G23" i="1"/>
  <c r="H23" i="1"/>
  <c r="I23" i="1"/>
  <c r="J23" i="1"/>
  <c r="F19" i="1"/>
  <c r="H19" i="1"/>
  <c r="I19" i="1"/>
  <c r="J19" i="1"/>
  <c r="F15" i="1"/>
  <c r="G15" i="1"/>
  <c r="G11" i="1"/>
  <c r="H11" i="1"/>
  <c r="I11" i="1"/>
  <c r="J11" i="1"/>
  <c r="E28" i="1" l="1"/>
  <c r="E38" i="1"/>
  <c r="E51" i="1"/>
  <c r="E19" i="1"/>
  <c r="E23" i="1"/>
  <c r="E31" i="1"/>
  <c r="G64" i="1"/>
  <c r="E96" i="1"/>
  <c r="E100" i="1"/>
  <c r="E104" i="1"/>
  <c r="E108" i="1"/>
  <c r="E143" i="1"/>
  <c r="E147" i="1"/>
  <c r="E151" i="1"/>
  <c r="E30" i="1"/>
  <c r="E45" i="1"/>
  <c r="E60" i="1"/>
  <c r="E67" i="1"/>
  <c r="E66" i="1"/>
  <c r="F85" i="1"/>
  <c r="E65" i="1"/>
  <c r="J27" i="1"/>
  <c r="E29" i="1"/>
  <c r="F27" i="1"/>
  <c r="E11" i="1"/>
  <c r="G27" i="1"/>
  <c r="F64" i="1"/>
  <c r="E64" i="1" l="1"/>
  <c r="H87" i="1"/>
  <c r="J87" i="1"/>
  <c r="H86" i="1"/>
  <c r="I86" i="1"/>
  <c r="J86" i="1"/>
  <c r="J15" i="1"/>
  <c r="E86" i="1" l="1"/>
  <c r="E87" i="1"/>
  <c r="H116" i="1"/>
  <c r="H162" i="1" s="1"/>
  <c r="I116" i="1"/>
  <c r="I162" i="1" s="1"/>
  <c r="J116" i="1"/>
  <c r="J162" i="1" s="1"/>
  <c r="H115" i="1"/>
  <c r="H161" i="1" s="1"/>
  <c r="I115" i="1"/>
  <c r="I161" i="1" s="1"/>
  <c r="J115" i="1"/>
  <c r="J161" i="1" s="1"/>
  <c r="H114" i="1"/>
  <c r="I114" i="1"/>
  <c r="J114" i="1"/>
  <c r="I85" i="1"/>
  <c r="J85" i="1"/>
  <c r="H85" i="1"/>
  <c r="I15" i="1"/>
  <c r="H15" i="1"/>
  <c r="G116" i="1"/>
  <c r="G162" i="1" s="1"/>
  <c r="G115" i="1"/>
  <c r="G161" i="1" s="1"/>
  <c r="G114" i="1"/>
  <c r="G160" i="1" s="1"/>
  <c r="G159" i="1" l="1"/>
  <c r="G113" i="1"/>
  <c r="J113" i="1"/>
  <c r="J160" i="1"/>
  <c r="I113" i="1"/>
  <c r="I160" i="1"/>
  <c r="I159" i="1" s="1"/>
  <c r="H113" i="1"/>
  <c r="H160" i="1"/>
  <c r="H159" i="1" s="1"/>
  <c r="E15" i="1"/>
  <c r="G85" i="1"/>
  <c r="E85" i="1" s="1"/>
  <c r="J159" i="1" l="1"/>
  <c r="H27" i="1"/>
  <c r="I27" i="1"/>
  <c r="E27" i="1" l="1"/>
  <c r="F115" i="1"/>
  <c r="E115" i="1" l="1"/>
  <c r="F161" i="1"/>
  <c r="E161" i="1" s="1"/>
  <c r="F116" i="1"/>
  <c r="F114" i="1"/>
  <c r="E114" i="1" l="1"/>
  <c r="F160" i="1"/>
  <c r="E160" i="1" s="1"/>
  <c r="F162" i="1"/>
  <c r="E116" i="1"/>
  <c r="F113" i="1"/>
  <c r="E113" i="1" s="1"/>
  <c r="E139" i="1"/>
  <c r="E162" i="1" l="1"/>
  <c r="F159" i="1"/>
  <c r="E155" i="1"/>
  <c r="E159" i="1" l="1"/>
</calcChain>
</file>

<file path=xl/sharedStrings.xml><?xml version="1.0" encoding="utf-8"?>
<sst xmlns="http://schemas.openxmlformats.org/spreadsheetml/2006/main" count="270" uniqueCount="125">
  <si>
    <t>Наименование мероприятия</t>
  </si>
  <si>
    <t>Объем финансирования,  рублей</t>
  </si>
  <si>
    <t>Ожидаемые результаты реализации</t>
  </si>
  <si>
    <t>всего</t>
  </si>
  <si>
    <t>КДЦ</t>
  </si>
  <si>
    <t>итого</t>
  </si>
  <si>
    <t>Дальнейшее развитие художественного и декоративно – прикладного творчества</t>
  </si>
  <si>
    <t>ФБ</t>
  </si>
  <si>
    <t>ОБ</t>
  </si>
  <si>
    <t>МБ</t>
  </si>
  <si>
    <t>Формирование привлекательного имиджа муниципального образования «Город Коряжма»</t>
  </si>
  <si>
    <t>Гастрольная деятельность творческих коллективов, организация концертных туров для лауреатов фестивалей и конкурсов российского и международного уровня</t>
  </si>
  <si>
    <t>Популяризация сферы культуры муниципального образования «Город Коряжма»  на региональном, российском и международных уровнях</t>
  </si>
  <si>
    <t>Развитие и укрепление материально-технической базы муниципальных учреждений культуры</t>
  </si>
  <si>
    <t>ЦБС</t>
  </si>
  <si>
    <t>ДШИ</t>
  </si>
  <si>
    <t>Создание условий для развития системы дополнительного образования и более качественной  предпрофильной подготовки учащихся</t>
  </si>
  <si>
    <t>Реализация календарного плана городских массовых мероприятий в сфере культуры и искусства МО «Город Коряжма»</t>
  </si>
  <si>
    <t>Увеличение посещаемости учреждений культуры муниципального образования «Город Коряжма</t>
  </si>
  <si>
    <t>Развитие туризма как средства приобщения граждан к историко-культурному и природному наследию</t>
  </si>
  <si>
    <t>Увеличение числа туристов (по отношению к предыдущему году)</t>
  </si>
  <si>
    <t xml:space="preserve">Задача 2: поддержка и модернизация учреждений, предоставляющих услуги в сфере культуры, формирующих привлекательный имидж муниципального образования «Город Коряжма» </t>
  </si>
  <si>
    <t>Устранение требований надзорных органов, в том числе пожарной безопасности</t>
  </si>
  <si>
    <t>Отсутствие предписаний</t>
  </si>
  <si>
    <t>Ремонтные работы</t>
  </si>
  <si>
    <t>Капитальный ремонт ДШИ</t>
  </si>
  <si>
    <t>Задача 3: создание информационных ресурсов, повышающих качество доступа населения муниципального образования «Город Коряжма»  к информации и новым знаниям</t>
  </si>
  <si>
    <t xml:space="preserve">Пополнение библиотечных фондов </t>
  </si>
  <si>
    <t>Приобретение обновления системы автоматизации библиотек «ИРБИС» (поставка новой версии)</t>
  </si>
  <si>
    <t>Создание и развитие электронного каталога МУ «Коряжемская ЦБС»</t>
  </si>
  <si>
    <t xml:space="preserve">Комплектование книжных фондов и подписка на периодическую печать </t>
  </si>
  <si>
    <t>Итого по программе</t>
  </si>
  <si>
    <t xml:space="preserve">1.     ПЕРЕЧЕНЬ МЕРОПРИЯТИЙ </t>
  </si>
  <si>
    <t>1.1</t>
  </si>
  <si>
    <t>1.2</t>
  </si>
  <si>
    <t>1.3</t>
  </si>
  <si>
    <t>1.4</t>
  </si>
  <si>
    <t xml:space="preserve">Обновление материально-технической базы учреждений культуры в соответствии с современными требованиями </t>
  </si>
  <si>
    <t>Расходы по поддержке творческого объединения художников и мастеров декоративно – прикладного творчества</t>
  </si>
  <si>
    <t>1.5</t>
  </si>
  <si>
    <t>1.6</t>
  </si>
  <si>
    <t>1.7</t>
  </si>
  <si>
    <t xml:space="preserve">КДЦ, ЦБС </t>
  </si>
  <si>
    <t>2.1</t>
  </si>
  <si>
    <t>2.2</t>
  </si>
  <si>
    <t>2.3</t>
  </si>
  <si>
    <t>2.4</t>
  </si>
  <si>
    <t>3.1</t>
  </si>
  <si>
    <t>3.2</t>
  </si>
  <si>
    <t>3.3</t>
  </si>
  <si>
    <t>2024г.</t>
  </si>
  <si>
    <t>2025 г.</t>
  </si>
  <si>
    <t>2026 г.</t>
  </si>
  <si>
    <t>2027 г.</t>
  </si>
  <si>
    <t>2.5</t>
  </si>
  <si>
    <t>2.6</t>
  </si>
  <si>
    <t xml:space="preserve">Создание модельных 
муниципальных библиотек, 
в том числе:
</t>
  </si>
  <si>
    <t>Текущий ремонт помещений. Общестроительные работы. (дизайн-проект № 002-20 ДП)</t>
  </si>
  <si>
    <t>Приобретение компьютерного оборудования для реализации мероприятий по созданию модельной муниципальной библиотеки на базе МУ «Коряжемская ЦБС» в рамках национального проекта «Культура» в 2022 году</t>
  </si>
  <si>
    <t>Приобретение литературы для реализации мероприятий по созданию модельной муниципальной библиотеки на базе МУ «Коряжемская ЦБС» в рамках национального проекта «Культура» в 2022 году</t>
  </si>
  <si>
    <t>Оказание услуг по изготовлению, поставке и сборке библиотечной мебели по индивидуальным размерам для нужд МУ "Коряжемская ЦБС" для реализации мероприятий по созданию модельной муниципальной библиотеки на базе МУ «Коряжемская ЦБС» в рамках национального проекта «Культура» в 2022 году</t>
  </si>
  <si>
    <t>Приобретение оборудования и ПО для реализации мероприятий по созданию модельной муниципальной библиотеки на базе МУ «Коряжемская ЦБС» в  рамках  национального  проекта  «Культура»  в  2022 году</t>
  </si>
  <si>
    <t>Создание ВКЗ на базе МУ "МКЦ "Родина"</t>
  </si>
  <si>
    <t>Капитальный ремонт МБУ ДО "КДШИ"</t>
  </si>
  <si>
    <t>Создание модельной муниципальной библиотеки на базе МУ «Коряжемская ЦБС» в  рамках  национального  проекта  «Культура»</t>
  </si>
  <si>
    <t>Улучшение состояния зданий учреждений культуры</t>
  </si>
  <si>
    <t>Увеличение количества библиографических записей в сводном электронном каталоге МУ «Коряжемская ЦБС"</t>
  </si>
  <si>
    <t>Создание и развитие библиотечного фонда посредством приобретения,
получения и регистрации документов, соответствующих задачам библиотеки</t>
  </si>
  <si>
    <t>Источник фин-я</t>
  </si>
  <si>
    <t>Финансовое обеспечение выполнения муниципального задания учреждениями культуры</t>
  </si>
  <si>
    <t>Задача1: сохранение культурного и исторического наследия, обеспечение участия граждан в культурной жизни, реализация творческого потенциала населения, поддержка культурных инициатив на территории городского округа Архангельской области «Город Коряжма»</t>
  </si>
  <si>
    <t>».</t>
  </si>
  <si>
    <t>Ответсвенный исполнитель, соисполнитель</t>
  </si>
  <si>
    <t>ОКМПиТ,     КДЦ, ДШИ</t>
  </si>
  <si>
    <t>ОКМПиТ,     КДЦ</t>
  </si>
  <si>
    <t>ОКМПиТ,    КДЦ, ЦБС, ДШИ</t>
  </si>
  <si>
    <t>ОКМПиТ,    ДШИ</t>
  </si>
  <si>
    <t>ОКМПиТ</t>
  </si>
  <si>
    <t>ОКМПиТ,     МКЦ</t>
  </si>
  <si>
    <t>ОКМПиТ,      ЦБС</t>
  </si>
  <si>
    <t xml:space="preserve">Поддержка самодеятельных творческих коллективов города </t>
  </si>
  <si>
    <t xml:space="preserve">Увеличение численности участников культурно-досуговых мероприятий </t>
  </si>
  <si>
    <t>1.8</t>
  </si>
  <si>
    <t>Реализация инновационного социального проекта «Дорога из желтого кирпича»</t>
  </si>
  <si>
    <t>ЦБС, МКЦ</t>
  </si>
  <si>
    <t>Монтаж автоматической системы охранной сигнализации</t>
  </si>
  <si>
    <t>Обустройство наружного освещения площадки для проведения массовых праздников</t>
  </si>
  <si>
    <t>2.7</t>
  </si>
  <si>
    <t>2.8</t>
  </si>
  <si>
    <t xml:space="preserve">Создание,  поддержка и развитие электронных информационных ресурсов библиотек </t>
  </si>
  <si>
    <t>3.4</t>
  </si>
  <si>
    <t>Сохранение библиотечных фондов в процессе их использования.</t>
  </si>
  <si>
    <t>3.5</t>
  </si>
  <si>
    <t>Создание виртуального концертного зала</t>
  </si>
  <si>
    <t xml:space="preserve">               2.9</t>
  </si>
  <si>
    <t>создание визит-центра</t>
  </si>
  <si>
    <t>создание модели аэросаней</t>
  </si>
  <si>
    <t>текущий ремонт кровли КДШИ</t>
  </si>
  <si>
    <t>ремонт полов хореографического класса КДШИ</t>
  </si>
  <si>
    <t>2028 г.</t>
  </si>
  <si>
    <t>баннеры День города (задник, юбка, козырек)</t>
  </si>
  <si>
    <t>Обновление музыкального инструментария, звукового оборудования</t>
  </si>
  <si>
    <t>ОКМПиТ, КДЦ, ДШИ, ЦБС,  СОШ № 1-7, ДДТ</t>
  </si>
  <si>
    <t>Организация и участие в  конкурсно-фестивальных программах и ярмарочных проектах, выствках, форумах и т.д.  (участие в Маргаритинской ярмарке, выставка-форум "Россия" и т.д.)</t>
  </si>
  <si>
    <t>Оказание услуг по изготовлению, поставке и сборке библиотечной мебели по индивидуальным размерам для нужд МУ "Коряжемская ЦБС" для реализации мероприятий по созданию модельной муниципальной библиотеки на базе МУ «Коряжемская ЦБС» в рамках национального проекта «Культура» в 2024 году</t>
  </si>
  <si>
    <t>Поставка книжных изданий для пополнения библиотечного фонда для нужд МУ "Коряжемская ЦБС" при реализации национального проекта "Культура" в 2024 году</t>
  </si>
  <si>
    <t xml:space="preserve">Текущий ремонт. Общестроительные работы (дизайн проект) </t>
  </si>
  <si>
    <t>Современное библиотечное простанство (мебель, оборудование, програмное обеспечение, компьютерное оборудование и тп.)</t>
  </si>
  <si>
    <t>Текущий ремонт помещений. Электромонтажные работы. (дизайн-проект)</t>
  </si>
  <si>
    <t>КДЦ, ЦБС, ДШИ, МКЦ</t>
  </si>
  <si>
    <t>МКЦ</t>
  </si>
  <si>
    <t>текущий ремонт кровельного покрытия вентиляционной шахты на границе между учебным корпусом и концертным залом</t>
  </si>
  <si>
    <t>замена оконного блока в кабинете № 1</t>
  </si>
  <si>
    <t>ККДЦ</t>
  </si>
  <si>
    <t>1.9</t>
  </si>
  <si>
    <t>Приобретение брендированной и сувенирной продукции к праздничным и юбилейным датам</t>
  </si>
  <si>
    <t>Улучшение качества проведения мероприятий</t>
  </si>
  <si>
    <t>ремонт канализационной трубы в подвальном помещении</t>
  </si>
  <si>
    <t>Выполнение муниципального задания учреждениями культуры</t>
  </si>
  <si>
    <t>кондиционер</t>
  </si>
  <si>
    <t>ОКМПиТ,     ЦБС</t>
  </si>
  <si>
    <t>2029 г.</t>
  </si>
  <si>
    <t>ОКМПиТ, ДШИ, СОШ № 1-7, ДОУ № 1-18, СШ</t>
  </si>
  <si>
    <t xml:space="preserve">Приложение 2
к постановлению администрации города от 18.12.2025  № 1688
</t>
  </si>
  <si>
    <t>текущий ремонт входной группы выставочного зала (колонны) и замена окна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</si>
</sst>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1.5"/>
      <color theme="1"/>
      <name val="Calibri"/>
      <family val="2"/>
      <charset val="204"/>
      <scheme val="minor"/>
    </font>
    <font>
      <sz val="11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266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/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12" fillId="0" borderId="0" xfId="0" applyFont="1"/>
    <xf numFmtId="0" fontId="7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2" fontId="0" fillId="0" borderId="0" xfId="0" applyNumberFormat="1"/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0" fillId="0" borderId="0" xfId="0"/>
    <xf numFmtId="0" fontId="18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23" fillId="0" borderId="1" xfId="0" applyFont="1" applyBorder="1" applyAlignment="1">
      <alignment horizontal="justify" vertical="center" wrapText="1"/>
    </xf>
    <xf numFmtId="0" fontId="24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5" fillId="0" borderId="1" xfId="0" applyNumberFormat="1" applyFont="1" applyFill="1" applyBorder="1" applyAlignment="1">
      <alignment horizontal="right" vertical="center" wrapText="1"/>
    </xf>
    <xf numFmtId="2" fontId="16" fillId="0" borderId="1" xfId="0" applyNumberFormat="1" applyFont="1" applyFill="1" applyBorder="1" applyAlignment="1">
      <alignment horizontal="right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2" fontId="21" fillId="0" borderId="1" xfId="0" applyNumberFormat="1" applyFont="1" applyFill="1" applyBorder="1" applyAlignment="1">
      <alignment horizontal="right" vertical="center" wrapText="1"/>
    </xf>
    <xf numFmtId="2" fontId="21" fillId="2" borderId="1" xfId="0" applyNumberFormat="1" applyFont="1" applyFill="1" applyBorder="1" applyAlignment="1">
      <alignment horizontal="right" vertical="center" wrapText="1"/>
    </xf>
    <xf numFmtId="2" fontId="21" fillId="0" borderId="6" xfId="0" applyNumberFormat="1" applyFont="1" applyFill="1" applyBorder="1" applyAlignment="1">
      <alignment horizontal="right" vertical="center" wrapText="1"/>
    </xf>
    <xf numFmtId="2" fontId="21" fillId="2" borderId="6" xfId="0" applyNumberFormat="1" applyFont="1" applyFill="1" applyBorder="1" applyAlignment="1">
      <alignment horizontal="right" vertical="center" wrapText="1"/>
    </xf>
    <xf numFmtId="2" fontId="17" fillId="2" borderId="1" xfId="0" applyNumberFormat="1" applyFont="1" applyFill="1" applyBorder="1" applyAlignment="1">
      <alignment horizontal="right" vertical="center" wrapText="1"/>
    </xf>
    <xf numFmtId="2" fontId="24" fillId="0" borderId="1" xfId="0" applyNumberFormat="1" applyFont="1" applyFill="1" applyBorder="1" applyAlignment="1">
      <alignment horizontal="right" vertical="center" wrapText="1"/>
    </xf>
    <xf numFmtId="2" fontId="24" fillId="0" borderId="1" xfId="0" applyNumberFormat="1" applyFont="1" applyBorder="1" applyAlignment="1">
      <alignment horizontal="right" vertical="center" wrapText="1"/>
    </xf>
    <xf numFmtId="2" fontId="21" fillId="0" borderId="1" xfId="0" applyNumberFormat="1" applyFont="1" applyBorder="1" applyAlignment="1">
      <alignment horizontal="right" vertical="center" wrapText="1"/>
    </xf>
    <xf numFmtId="2" fontId="1" fillId="0" borderId="5" xfId="0" applyNumberFormat="1" applyFont="1" applyFill="1" applyBorder="1" applyAlignment="1">
      <alignment horizontal="right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right" vertical="center" wrapText="1"/>
    </xf>
    <xf numFmtId="2" fontId="17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Fill="1" applyBorder="1" applyAlignment="1">
      <alignment horizontal="right" vertical="center" wrapText="1"/>
    </xf>
    <xf numFmtId="2" fontId="7" fillId="0" borderId="1" xfId="0" applyNumberFormat="1" applyFont="1" applyFill="1" applyBorder="1" applyAlignment="1">
      <alignment horizontal="right" vertical="center" wrapText="1"/>
    </xf>
    <xf numFmtId="2" fontId="7" fillId="0" borderId="1" xfId="0" applyNumberFormat="1" applyFont="1" applyBorder="1" applyAlignment="1">
      <alignment horizontal="right" vertical="center" wrapText="1"/>
    </xf>
    <xf numFmtId="2" fontId="2" fillId="0" borderId="5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2" fontId="7" fillId="0" borderId="7" xfId="0" applyNumberFormat="1" applyFont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7" xfId="0" applyNumberFormat="1" applyFont="1" applyBorder="1" applyAlignment="1">
      <alignment horizontal="right" vertical="center" wrapText="1"/>
    </xf>
    <xf numFmtId="2" fontId="18" fillId="0" borderId="1" xfId="0" applyNumberFormat="1" applyFont="1" applyFill="1" applyBorder="1" applyAlignment="1">
      <alignment horizontal="right" vertical="center" wrapText="1"/>
    </xf>
    <xf numFmtId="2" fontId="18" fillId="2" borderId="1" xfId="0" applyNumberFormat="1" applyFont="1" applyFill="1" applyBorder="1" applyAlignment="1">
      <alignment horizontal="right" vertical="center" wrapText="1"/>
    </xf>
    <xf numFmtId="2" fontId="23" fillId="0" borderId="1" xfId="0" applyNumberFormat="1" applyFont="1" applyFill="1" applyBorder="1" applyAlignment="1">
      <alignment horizontal="right" vertical="center" wrapText="1"/>
    </xf>
    <xf numFmtId="2" fontId="23" fillId="0" borderId="1" xfId="0" applyNumberFormat="1" applyFont="1" applyBorder="1" applyAlignment="1">
      <alignment horizontal="right" vertical="center" wrapText="1"/>
    </xf>
    <xf numFmtId="2" fontId="18" fillId="0" borderId="1" xfId="0" applyNumberFormat="1" applyFont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19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right" vertical="center" wrapText="1"/>
    </xf>
    <xf numFmtId="2" fontId="2" fillId="0" borderId="5" xfId="0" applyNumberFormat="1" applyFont="1" applyFill="1" applyBorder="1" applyAlignment="1">
      <alignment horizontal="right" vertical="center" wrapText="1"/>
    </xf>
    <xf numFmtId="2" fontId="7" fillId="0" borderId="5" xfId="0" applyNumberFormat="1" applyFont="1" applyFill="1" applyBorder="1" applyAlignment="1">
      <alignment horizontal="right" vertical="center" wrapText="1"/>
    </xf>
    <xf numFmtId="2" fontId="7" fillId="0" borderId="7" xfId="0" applyNumberFormat="1" applyFont="1" applyFill="1" applyBorder="1" applyAlignment="1">
      <alignment horizontal="right" vertical="center" wrapText="1"/>
    </xf>
    <xf numFmtId="2" fontId="1" fillId="0" borderId="1" xfId="0" applyNumberFormat="1" applyFont="1" applyFill="1" applyBorder="1" applyAlignment="1">
      <alignment horizontal="right"/>
    </xf>
    <xf numFmtId="2" fontId="2" fillId="0" borderId="2" xfId="0" applyNumberFormat="1" applyFont="1" applyFill="1" applyBorder="1" applyAlignment="1">
      <alignment horizontal="right" vertical="center" wrapText="1"/>
    </xf>
    <xf numFmtId="2" fontId="2" fillId="0" borderId="7" xfId="0" applyNumberFormat="1" applyFont="1" applyFill="1" applyBorder="1" applyAlignment="1">
      <alignment horizontal="right" vertical="center" wrapText="1"/>
    </xf>
    <xf numFmtId="2" fontId="11" fillId="0" borderId="1" xfId="0" applyNumberFormat="1" applyFont="1" applyFill="1" applyBorder="1" applyAlignment="1">
      <alignment horizontal="right" vertical="center" wrapText="1"/>
    </xf>
    <xf numFmtId="2" fontId="11" fillId="0" borderId="1" xfId="0" applyNumberFormat="1" applyFont="1" applyFill="1" applyBorder="1" applyAlignment="1">
      <alignment horizontal="right"/>
    </xf>
    <xf numFmtId="2" fontId="17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2" fontId="21" fillId="0" borderId="5" xfId="0" applyNumberFormat="1" applyFont="1" applyFill="1" applyBorder="1" applyAlignment="1">
      <alignment horizontal="right" vertical="center" wrapText="1"/>
    </xf>
    <xf numFmtId="2" fontId="5" fillId="0" borderId="5" xfId="0" applyNumberFormat="1" applyFont="1" applyFill="1" applyBorder="1" applyAlignment="1">
      <alignment horizontal="righ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vertical="center" wrapText="1"/>
    </xf>
    <xf numFmtId="2" fontId="0" fillId="0" borderId="0" xfId="0" applyNumberFormat="1" applyFill="1"/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right" vertical="center"/>
    </xf>
    <xf numFmtId="0" fontId="19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2" fontId="16" fillId="0" borderId="5" xfId="0" applyNumberFormat="1" applyFont="1" applyFill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justify" vertical="center" wrapText="1"/>
    </xf>
    <xf numFmtId="2" fontId="1" fillId="0" borderId="2" xfId="0" applyNumberFormat="1" applyFont="1" applyFill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0" fillId="3" borderId="0" xfId="0" applyFill="1"/>
    <xf numFmtId="0" fontId="19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right" vertical="center" wrapText="1"/>
    </xf>
    <xf numFmtId="2" fontId="5" fillId="3" borderId="1" xfId="0" applyNumberFormat="1" applyFont="1" applyFill="1" applyBorder="1" applyAlignment="1">
      <alignment horizontal="right" vertical="center" wrapText="1"/>
    </xf>
    <xf numFmtId="2" fontId="2" fillId="3" borderId="5" xfId="0" applyNumberFormat="1" applyFont="1" applyFill="1" applyBorder="1" applyAlignment="1">
      <alignment horizontal="right" vertical="center" wrapText="1"/>
    </xf>
    <xf numFmtId="2" fontId="1" fillId="3" borderId="1" xfId="0" applyNumberFormat="1" applyFont="1" applyFill="1" applyBorder="1" applyAlignment="1">
      <alignment horizontal="right" vertical="center" wrapText="1"/>
    </xf>
    <xf numFmtId="2" fontId="7" fillId="3" borderId="5" xfId="0" applyNumberFormat="1" applyFont="1" applyFill="1" applyBorder="1" applyAlignment="1">
      <alignment horizontal="right" vertical="center" wrapText="1"/>
    </xf>
    <xf numFmtId="2" fontId="7" fillId="3" borderId="7" xfId="0" applyNumberFormat="1" applyFont="1" applyFill="1" applyBorder="1" applyAlignment="1">
      <alignment horizontal="right" vertical="center" wrapText="1"/>
    </xf>
    <xf numFmtId="2" fontId="1" fillId="3" borderId="1" xfId="0" applyNumberFormat="1" applyFont="1" applyFill="1" applyBorder="1" applyAlignment="1">
      <alignment horizontal="right"/>
    </xf>
    <xf numFmtId="2" fontId="2" fillId="3" borderId="2" xfId="0" applyNumberFormat="1" applyFont="1" applyFill="1" applyBorder="1" applyAlignment="1">
      <alignment horizontal="right" vertical="center" wrapText="1"/>
    </xf>
    <xf numFmtId="2" fontId="2" fillId="3" borderId="7" xfId="0" applyNumberFormat="1" applyFont="1" applyFill="1" applyBorder="1" applyAlignment="1">
      <alignment horizontal="right" vertical="center" wrapText="1"/>
    </xf>
    <xf numFmtId="2" fontId="11" fillId="3" borderId="1" xfId="0" applyNumberFormat="1" applyFont="1" applyFill="1" applyBorder="1" applyAlignment="1">
      <alignment horizontal="right" vertical="center" wrapText="1"/>
    </xf>
    <xf numFmtId="2" fontId="11" fillId="3" borderId="1" xfId="0" applyNumberFormat="1" applyFont="1" applyFill="1" applyBorder="1" applyAlignment="1">
      <alignment horizontal="right"/>
    </xf>
    <xf numFmtId="2" fontId="1" fillId="3" borderId="2" xfId="0" applyNumberFormat="1" applyFont="1" applyFill="1" applyBorder="1" applyAlignment="1">
      <alignment horizontal="right" vertical="center" wrapText="1"/>
    </xf>
    <xf numFmtId="2" fontId="17" fillId="3" borderId="1" xfId="0" applyNumberFormat="1" applyFont="1" applyFill="1" applyBorder="1" applyAlignment="1">
      <alignment horizontal="right" vertical="center" wrapText="1"/>
    </xf>
    <xf numFmtId="2" fontId="18" fillId="3" borderId="1" xfId="0" applyNumberFormat="1" applyFont="1" applyFill="1" applyBorder="1" applyAlignment="1">
      <alignment horizontal="right" vertical="center" wrapText="1"/>
    </xf>
    <xf numFmtId="2" fontId="21" fillId="3" borderId="1" xfId="0" applyNumberFormat="1" applyFont="1" applyFill="1" applyBorder="1" applyAlignment="1">
      <alignment horizontal="right" vertical="center" wrapText="1"/>
    </xf>
    <xf numFmtId="2" fontId="21" fillId="3" borderId="6" xfId="0" applyNumberFormat="1" applyFont="1" applyFill="1" applyBorder="1" applyAlignment="1">
      <alignment horizontal="right" vertical="center" wrapText="1"/>
    </xf>
    <xf numFmtId="2" fontId="23" fillId="3" borderId="1" xfId="0" applyNumberFormat="1" applyFont="1" applyFill="1" applyBorder="1" applyAlignment="1">
      <alignment horizontal="right" vertical="center" wrapText="1"/>
    </xf>
    <xf numFmtId="2" fontId="24" fillId="3" borderId="1" xfId="0" applyNumberFormat="1" applyFont="1" applyFill="1" applyBorder="1" applyAlignment="1">
      <alignment horizontal="right" vertical="center" wrapText="1"/>
    </xf>
    <xf numFmtId="2" fontId="2" fillId="3" borderId="1" xfId="0" applyNumberFormat="1" applyFont="1" applyFill="1" applyBorder="1" applyAlignment="1">
      <alignment horizontal="right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2" fontId="2" fillId="3" borderId="1" xfId="0" applyNumberFormat="1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right" vertical="center" wrapText="1"/>
    </xf>
    <xf numFmtId="0" fontId="0" fillId="0" borderId="3" xfId="0" applyFill="1" applyBorder="1" applyAlignment="1">
      <alignment horizontal="right" vertical="center" wrapText="1"/>
    </xf>
    <xf numFmtId="0" fontId="0" fillId="0" borderId="4" xfId="0" applyFill="1" applyBorder="1" applyAlignment="1">
      <alignment horizontal="right" vertical="center" wrapText="1"/>
    </xf>
    <xf numFmtId="2" fontId="1" fillId="3" borderId="2" xfId="0" applyNumberFormat="1" applyFont="1" applyFill="1" applyBorder="1" applyAlignment="1">
      <alignment horizontal="right" vertical="center" wrapText="1"/>
    </xf>
    <xf numFmtId="2" fontId="1" fillId="3" borderId="3" xfId="0" applyNumberFormat="1" applyFont="1" applyFill="1" applyBorder="1" applyAlignment="1">
      <alignment horizontal="right" vertical="center" wrapText="1"/>
    </xf>
    <xf numFmtId="2" fontId="1" fillId="3" borderId="4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16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0" fillId="0" borderId="2" xfId="0" applyBorder="1" applyAlignment="1">
      <alignment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2" fontId="5" fillId="3" borderId="2" xfId="0" applyNumberFormat="1" applyFont="1" applyFill="1" applyBorder="1" applyAlignment="1">
      <alignment horizontal="right" vertical="center"/>
    </xf>
    <xf numFmtId="2" fontId="5" fillId="3" borderId="3" xfId="0" applyNumberFormat="1" applyFont="1" applyFill="1" applyBorder="1" applyAlignment="1">
      <alignment horizontal="right" vertical="center"/>
    </xf>
    <xf numFmtId="2" fontId="5" fillId="3" borderId="4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2" fontId="16" fillId="0" borderId="2" xfId="0" applyNumberFormat="1" applyFont="1" applyFill="1" applyBorder="1" applyAlignment="1">
      <alignment horizontal="center" vertical="center" wrapText="1"/>
    </xf>
    <xf numFmtId="2" fontId="16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21" fillId="0" borderId="2" xfId="0" applyFont="1" applyBorder="1" applyAlignment="1">
      <alignment horizontal="justify" vertical="top" wrapText="1"/>
    </xf>
    <xf numFmtId="0" fontId="21" fillId="0" borderId="3" xfId="0" applyFont="1" applyBorder="1" applyAlignment="1">
      <alignment horizontal="justify" vertical="top" wrapText="1"/>
    </xf>
    <xf numFmtId="0" fontId="20" fillId="0" borderId="3" xfId="0" applyFont="1" applyBorder="1" applyAlignment="1">
      <alignment horizontal="justify" vertical="top" wrapText="1"/>
    </xf>
    <xf numFmtId="0" fontId="20" fillId="0" borderId="4" xfId="0" applyFont="1" applyBorder="1" applyAlignment="1">
      <alignment horizontal="justify" vertical="top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right" vertical="center"/>
    </xf>
    <xf numFmtId="0" fontId="0" fillId="3" borderId="4" xfId="0" applyFill="1" applyBorder="1" applyAlignment="1">
      <alignment horizontal="right" vertical="center"/>
    </xf>
    <xf numFmtId="2" fontId="1" fillId="0" borderId="2" xfId="0" applyNumberFormat="1" applyFont="1" applyFill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2" fontId="7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right" vertical="center" wrapText="1"/>
    </xf>
    <xf numFmtId="0" fontId="0" fillId="3" borderId="3" xfId="0" applyFill="1" applyBorder="1" applyAlignment="1">
      <alignment horizontal="right" vertical="center" wrapText="1"/>
    </xf>
    <xf numFmtId="0" fontId="0" fillId="3" borderId="4" xfId="0" applyFill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0"/>
  <sheetViews>
    <sheetView tabSelected="1" view="pageBreakPreview" topLeftCell="A7" zoomScale="85" zoomScaleNormal="100" zoomScaleSheetLayoutView="85" workbookViewId="0">
      <pane xSplit="4" ySplit="2" topLeftCell="E63" activePane="bottomRight" state="frozen"/>
      <selection activeCell="A7" sqref="A7"/>
      <selection pane="topRight" activeCell="E7" sqref="E7"/>
      <selection pane="bottomLeft" activeCell="A9" sqref="A9"/>
      <selection pane="bottomRight" activeCell="H70" sqref="H70:H71"/>
    </sheetView>
  </sheetViews>
  <sheetFormatPr defaultRowHeight="15" x14ac:dyDescent="0.25"/>
  <cols>
    <col min="1" max="1" width="5.85546875" customWidth="1"/>
    <col min="2" max="2" width="59.140625" customWidth="1"/>
    <col min="3" max="3" width="17.140625" customWidth="1"/>
    <col min="4" max="4" width="12.42578125" customWidth="1"/>
    <col min="5" max="5" width="15.7109375" customWidth="1"/>
    <col min="6" max="6" width="17.5703125" style="75" customWidth="1"/>
    <col min="7" max="7" width="15.7109375" style="75" customWidth="1"/>
    <col min="8" max="8" width="15.28515625" style="109" customWidth="1"/>
    <col min="9" max="9" width="14.5703125" customWidth="1"/>
    <col min="10" max="10" width="14.85546875" customWidth="1"/>
    <col min="11" max="11" width="13.28515625" style="28" customWidth="1"/>
    <col min="12" max="12" width="42.28515625" customWidth="1"/>
    <col min="13" max="13" width="2.85546875" customWidth="1"/>
  </cols>
  <sheetData>
    <row r="1" spans="1:12" ht="8.25" customHeight="1" x14ac:dyDescent="0.25"/>
    <row r="2" spans="1:12" ht="15.75" customHeight="1" x14ac:dyDescent="0.25"/>
    <row r="3" spans="1:12" ht="30" customHeight="1" x14ac:dyDescent="0.25">
      <c r="I3" s="226" t="s">
        <v>123</v>
      </c>
      <c r="J3" s="226"/>
      <c r="K3" s="226"/>
      <c r="L3" s="226"/>
    </row>
    <row r="4" spans="1:12" ht="67.5" customHeight="1" x14ac:dyDescent="0.25">
      <c r="I4" s="226"/>
      <c r="J4" s="226"/>
      <c r="K4" s="226"/>
      <c r="L4" s="226"/>
    </row>
    <row r="5" spans="1:12" ht="8.25" customHeight="1" x14ac:dyDescent="0.25"/>
    <row r="6" spans="1:12" s="4" customFormat="1" ht="13.5" customHeight="1" x14ac:dyDescent="0.25">
      <c r="A6" s="230" t="s">
        <v>32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</row>
    <row r="7" spans="1:12" ht="29.25" customHeight="1" x14ac:dyDescent="0.25">
      <c r="A7" s="227" t="s">
        <v>0</v>
      </c>
      <c r="B7" s="227"/>
      <c r="C7" s="228" t="s">
        <v>72</v>
      </c>
      <c r="D7" s="228" t="s">
        <v>68</v>
      </c>
      <c r="E7" s="228" t="s">
        <v>1</v>
      </c>
      <c r="F7" s="228"/>
      <c r="G7" s="228"/>
      <c r="H7" s="228"/>
      <c r="I7" s="228"/>
      <c r="J7" s="35"/>
      <c r="K7" s="98"/>
      <c r="L7" s="36" t="s">
        <v>2</v>
      </c>
    </row>
    <row r="8" spans="1:12" ht="24" customHeight="1" x14ac:dyDescent="0.25">
      <c r="A8" s="227"/>
      <c r="B8" s="227"/>
      <c r="C8" s="228"/>
      <c r="D8" s="228"/>
      <c r="E8" s="35" t="s">
        <v>3</v>
      </c>
      <c r="F8" s="72" t="s">
        <v>50</v>
      </c>
      <c r="G8" s="100" t="s">
        <v>51</v>
      </c>
      <c r="H8" s="110" t="s">
        <v>52</v>
      </c>
      <c r="I8" s="35" t="s">
        <v>53</v>
      </c>
      <c r="J8" s="35" t="s">
        <v>99</v>
      </c>
      <c r="K8" s="98" t="s">
        <v>121</v>
      </c>
      <c r="L8" s="36"/>
    </row>
    <row r="9" spans="1:12" ht="15.75" x14ac:dyDescent="0.25">
      <c r="A9" s="150">
        <v>1</v>
      </c>
      <c r="B9" s="150"/>
      <c r="C9" s="12">
        <v>2</v>
      </c>
      <c r="D9" s="12">
        <v>3</v>
      </c>
      <c r="E9" s="12">
        <v>4</v>
      </c>
      <c r="F9" s="76">
        <v>7</v>
      </c>
      <c r="G9" s="76">
        <v>8</v>
      </c>
      <c r="H9" s="111">
        <v>9</v>
      </c>
      <c r="I9" s="12">
        <v>10</v>
      </c>
      <c r="J9" s="24">
        <v>11</v>
      </c>
      <c r="K9" s="96">
        <v>12</v>
      </c>
      <c r="L9" s="12">
        <v>12</v>
      </c>
    </row>
    <row r="10" spans="1:12" ht="30" customHeight="1" x14ac:dyDescent="0.25">
      <c r="A10" s="229" t="s">
        <v>70</v>
      </c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</row>
    <row r="11" spans="1:12" ht="18" customHeight="1" x14ac:dyDescent="0.25">
      <c r="A11" s="138" t="s">
        <v>33</v>
      </c>
      <c r="B11" s="137" t="s">
        <v>38</v>
      </c>
      <c r="C11" s="141" t="s">
        <v>74</v>
      </c>
      <c r="D11" s="14" t="s">
        <v>5</v>
      </c>
      <c r="E11" s="8">
        <f t="shared" ref="E11:E33" si="0">SUM(F11:J11)</f>
        <v>15898</v>
      </c>
      <c r="F11" s="59">
        <f t="shared" ref="F11:K11" si="1">SUM(F12:F14)</f>
        <v>3898</v>
      </c>
      <c r="G11" s="59">
        <f t="shared" si="1"/>
        <v>0</v>
      </c>
      <c r="H11" s="112">
        <f t="shared" si="1"/>
        <v>4000</v>
      </c>
      <c r="I11" s="59">
        <f t="shared" si="1"/>
        <v>4000</v>
      </c>
      <c r="J11" s="59">
        <f t="shared" si="1"/>
        <v>4000</v>
      </c>
      <c r="K11" s="59">
        <f t="shared" si="1"/>
        <v>0</v>
      </c>
      <c r="L11" s="137" t="s">
        <v>6</v>
      </c>
    </row>
    <row r="12" spans="1:12" ht="15.75" customHeight="1" x14ac:dyDescent="0.25">
      <c r="A12" s="138"/>
      <c r="B12" s="137"/>
      <c r="C12" s="141"/>
      <c r="D12" s="7" t="s">
        <v>7</v>
      </c>
      <c r="E12" s="39">
        <f t="shared" si="0"/>
        <v>0</v>
      </c>
      <c r="F12" s="43">
        <v>0</v>
      </c>
      <c r="G12" s="43">
        <v>0</v>
      </c>
      <c r="H12" s="113">
        <v>0</v>
      </c>
      <c r="I12" s="43">
        <v>0</v>
      </c>
      <c r="J12" s="43">
        <v>0</v>
      </c>
      <c r="K12" s="43">
        <v>0</v>
      </c>
      <c r="L12" s="137"/>
    </row>
    <row r="13" spans="1:12" ht="17.25" customHeight="1" x14ac:dyDescent="0.25">
      <c r="A13" s="138"/>
      <c r="B13" s="137"/>
      <c r="C13" s="141"/>
      <c r="D13" s="7" t="s">
        <v>8</v>
      </c>
      <c r="E13" s="39">
        <f t="shared" si="0"/>
        <v>0</v>
      </c>
      <c r="F13" s="43">
        <v>0</v>
      </c>
      <c r="G13" s="43">
        <v>0</v>
      </c>
      <c r="H13" s="113">
        <v>0</v>
      </c>
      <c r="I13" s="43">
        <v>0</v>
      </c>
      <c r="J13" s="43">
        <v>0</v>
      </c>
      <c r="K13" s="43">
        <v>0</v>
      </c>
      <c r="L13" s="137"/>
    </row>
    <row r="14" spans="1:12" ht="17.25" customHeight="1" x14ac:dyDescent="0.25">
      <c r="A14" s="138"/>
      <c r="B14" s="137"/>
      <c r="C14" s="141"/>
      <c r="D14" s="7" t="s">
        <v>9</v>
      </c>
      <c r="E14" s="39">
        <f t="shared" si="0"/>
        <v>15898</v>
      </c>
      <c r="F14" s="43">
        <v>3898</v>
      </c>
      <c r="G14" s="43">
        <v>0</v>
      </c>
      <c r="H14" s="113">
        <v>4000</v>
      </c>
      <c r="I14" s="43">
        <v>4000</v>
      </c>
      <c r="J14" s="43">
        <v>4000</v>
      </c>
      <c r="K14" s="43">
        <v>0</v>
      </c>
      <c r="L14" s="137"/>
    </row>
    <row r="15" spans="1:12" ht="18.75" customHeight="1" x14ac:dyDescent="0.25">
      <c r="A15" s="138" t="s">
        <v>34</v>
      </c>
      <c r="B15" s="220" t="s">
        <v>103</v>
      </c>
      <c r="C15" s="141" t="s">
        <v>102</v>
      </c>
      <c r="D15" s="14" t="s">
        <v>5</v>
      </c>
      <c r="E15" s="39">
        <f t="shared" si="0"/>
        <v>387120.22</v>
      </c>
      <c r="F15" s="59">
        <f t="shared" ref="F15:G15" si="2">SUM(F16:F18)</f>
        <v>136098.82</v>
      </c>
      <c r="G15" s="59">
        <f t="shared" si="2"/>
        <v>56021.4</v>
      </c>
      <c r="H15" s="112">
        <f>SUM(H16:H18)</f>
        <v>65000</v>
      </c>
      <c r="I15" s="59">
        <f>SUM(I16:I18)</f>
        <v>65000</v>
      </c>
      <c r="J15" s="59">
        <f>SUM(J16:J18)</f>
        <v>65000</v>
      </c>
      <c r="K15" s="59">
        <f>SUM(K16:K18)</f>
        <v>0</v>
      </c>
      <c r="L15" s="220" t="s">
        <v>10</v>
      </c>
    </row>
    <row r="16" spans="1:12" ht="15.75" customHeight="1" x14ac:dyDescent="0.25">
      <c r="A16" s="138"/>
      <c r="B16" s="220"/>
      <c r="C16" s="141"/>
      <c r="D16" s="7" t="s">
        <v>7</v>
      </c>
      <c r="E16" s="39">
        <f t="shared" si="0"/>
        <v>0</v>
      </c>
      <c r="F16" s="43">
        <v>0</v>
      </c>
      <c r="G16" s="43">
        <v>0</v>
      </c>
      <c r="H16" s="113">
        <v>0</v>
      </c>
      <c r="I16" s="43">
        <v>0</v>
      </c>
      <c r="J16" s="43">
        <v>0</v>
      </c>
      <c r="K16" s="43">
        <v>0</v>
      </c>
      <c r="L16" s="220"/>
    </row>
    <row r="17" spans="1:12" ht="15" customHeight="1" x14ac:dyDescent="0.25">
      <c r="A17" s="138"/>
      <c r="B17" s="220"/>
      <c r="C17" s="141"/>
      <c r="D17" s="7" t="s">
        <v>8</v>
      </c>
      <c r="E17" s="39">
        <f t="shared" si="0"/>
        <v>0</v>
      </c>
      <c r="F17" s="43">
        <v>0</v>
      </c>
      <c r="G17" s="43">
        <v>0</v>
      </c>
      <c r="H17" s="113">
        <v>0</v>
      </c>
      <c r="I17" s="43">
        <v>0</v>
      </c>
      <c r="J17" s="43">
        <v>0</v>
      </c>
      <c r="K17" s="43">
        <v>0</v>
      </c>
      <c r="L17" s="220"/>
    </row>
    <row r="18" spans="1:12" ht="18" customHeight="1" x14ac:dyDescent="0.25">
      <c r="A18" s="138"/>
      <c r="B18" s="220"/>
      <c r="C18" s="141"/>
      <c r="D18" s="7" t="s">
        <v>9</v>
      </c>
      <c r="E18" s="39">
        <f t="shared" si="0"/>
        <v>387120.22</v>
      </c>
      <c r="F18" s="43">
        <v>136098.82</v>
      </c>
      <c r="G18" s="43">
        <v>56021.4</v>
      </c>
      <c r="H18" s="113">
        <v>65000</v>
      </c>
      <c r="I18" s="43">
        <v>65000</v>
      </c>
      <c r="J18" s="43">
        <v>65000</v>
      </c>
      <c r="K18" s="43">
        <v>0</v>
      </c>
      <c r="L18" s="220"/>
    </row>
    <row r="19" spans="1:12" ht="19.5" customHeight="1" x14ac:dyDescent="0.25">
      <c r="A19" s="138" t="s">
        <v>35</v>
      </c>
      <c r="B19" s="137" t="s">
        <v>11</v>
      </c>
      <c r="C19" s="141" t="s">
        <v>73</v>
      </c>
      <c r="D19" s="14" t="s">
        <v>5</v>
      </c>
      <c r="E19" s="39">
        <f t="shared" si="0"/>
        <v>212434.18</v>
      </c>
      <c r="F19" s="59">
        <f t="shared" ref="F19:K19" si="3">SUM(F20:F22)</f>
        <v>48561.279999999999</v>
      </c>
      <c r="G19" s="59">
        <f t="shared" si="3"/>
        <v>13872.9</v>
      </c>
      <c r="H19" s="112">
        <f t="shared" si="3"/>
        <v>50000</v>
      </c>
      <c r="I19" s="59">
        <f t="shared" si="3"/>
        <v>50000</v>
      </c>
      <c r="J19" s="59">
        <f t="shared" si="3"/>
        <v>50000</v>
      </c>
      <c r="K19" s="59">
        <f t="shared" si="3"/>
        <v>0</v>
      </c>
      <c r="L19" s="220" t="s">
        <v>12</v>
      </c>
    </row>
    <row r="20" spans="1:12" ht="18" customHeight="1" x14ac:dyDescent="0.25">
      <c r="A20" s="138"/>
      <c r="B20" s="137"/>
      <c r="C20" s="141"/>
      <c r="D20" s="7" t="s">
        <v>7</v>
      </c>
      <c r="E20" s="39">
        <f t="shared" si="0"/>
        <v>0</v>
      </c>
      <c r="F20" s="43">
        <v>0</v>
      </c>
      <c r="G20" s="43">
        <v>0</v>
      </c>
      <c r="H20" s="113">
        <v>0</v>
      </c>
      <c r="I20" s="43">
        <v>0</v>
      </c>
      <c r="J20" s="43">
        <v>0</v>
      </c>
      <c r="K20" s="43">
        <v>0</v>
      </c>
      <c r="L20" s="220"/>
    </row>
    <row r="21" spans="1:12" ht="15" customHeight="1" x14ac:dyDescent="0.25">
      <c r="A21" s="138"/>
      <c r="B21" s="137"/>
      <c r="C21" s="141"/>
      <c r="D21" s="7" t="s">
        <v>8</v>
      </c>
      <c r="E21" s="39">
        <f t="shared" si="0"/>
        <v>0</v>
      </c>
      <c r="F21" s="43">
        <v>0</v>
      </c>
      <c r="G21" s="43">
        <v>0</v>
      </c>
      <c r="H21" s="113">
        <v>0</v>
      </c>
      <c r="I21" s="43">
        <v>0</v>
      </c>
      <c r="J21" s="43">
        <v>0</v>
      </c>
      <c r="K21" s="43">
        <v>0</v>
      </c>
      <c r="L21" s="220"/>
    </row>
    <row r="22" spans="1:12" ht="17.25" customHeight="1" x14ac:dyDescent="0.25">
      <c r="A22" s="138"/>
      <c r="B22" s="137"/>
      <c r="C22" s="141"/>
      <c r="D22" s="7" t="s">
        <v>9</v>
      </c>
      <c r="E22" s="39">
        <f t="shared" si="0"/>
        <v>212434.18</v>
      </c>
      <c r="F22" s="43">
        <v>48561.279999999999</v>
      </c>
      <c r="G22" s="43">
        <v>13872.9</v>
      </c>
      <c r="H22" s="113">
        <v>50000</v>
      </c>
      <c r="I22" s="43">
        <v>50000</v>
      </c>
      <c r="J22" s="43">
        <v>50000</v>
      </c>
      <c r="K22" s="43">
        <v>0</v>
      </c>
      <c r="L22" s="220"/>
    </row>
    <row r="23" spans="1:12" ht="17.25" customHeight="1" x14ac:dyDescent="0.25">
      <c r="A23" s="152" t="s">
        <v>36</v>
      </c>
      <c r="B23" s="171" t="s">
        <v>80</v>
      </c>
      <c r="C23" s="170" t="s">
        <v>4</v>
      </c>
      <c r="D23" s="18" t="s">
        <v>5</v>
      </c>
      <c r="E23" s="39">
        <f t="shared" si="0"/>
        <v>0</v>
      </c>
      <c r="F23" s="59">
        <f t="shared" ref="F23:K23" si="4">SUM(F24:F26)</f>
        <v>0</v>
      </c>
      <c r="G23" s="59">
        <f t="shared" si="4"/>
        <v>0</v>
      </c>
      <c r="H23" s="112">
        <f t="shared" si="4"/>
        <v>0</v>
      </c>
      <c r="I23" s="59">
        <f t="shared" si="4"/>
        <v>0</v>
      </c>
      <c r="J23" s="59">
        <f t="shared" si="4"/>
        <v>0</v>
      </c>
      <c r="K23" s="59">
        <f t="shared" si="4"/>
        <v>0</v>
      </c>
      <c r="L23" s="175" t="s">
        <v>81</v>
      </c>
    </row>
    <row r="24" spans="1:12" ht="17.25" customHeight="1" x14ac:dyDescent="0.25">
      <c r="A24" s="153"/>
      <c r="B24" s="172"/>
      <c r="C24" s="153"/>
      <c r="D24" s="19" t="s">
        <v>7</v>
      </c>
      <c r="E24" s="39">
        <f t="shared" si="0"/>
        <v>0</v>
      </c>
      <c r="F24" s="43">
        <v>0</v>
      </c>
      <c r="G24" s="43">
        <v>0</v>
      </c>
      <c r="H24" s="113">
        <v>0</v>
      </c>
      <c r="I24" s="43">
        <v>0</v>
      </c>
      <c r="J24" s="43">
        <v>0</v>
      </c>
      <c r="K24" s="43">
        <v>0</v>
      </c>
      <c r="L24" s="178"/>
    </row>
    <row r="25" spans="1:12" ht="17.25" customHeight="1" x14ac:dyDescent="0.25">
      <c r="A25" s="153"/>
      <c r="B25" s="172"/>
      <c r="C25" s="153"/>
      <c r="D25" s="19" t="s">
        <v>8</v>
      </c>
      <c r="E25" s="39">
        <f t="shared" si="0"/>
        <v>0</v>
      </c>
      <c r="F25" s="43">
        <v>0</v>
      </c>
      <c r="G25" s="43">
        <v>0</v>
      </c>
      <c r="H25" s="113">
        <v>0</v>
      </c>
      <c r="I25" s="43">
        <v>0</v>
      </c>
      <c r="J25" s="43">
        <v>0</v>
      </c>
      <c r="K25" s="43">
        <v>0</v>
      </c>
      <c r="L25" s="178"/>
    </row>
    <row r="26" spans="1:12" ht="17.25" customHeight="1" x14ac:dyDescent="0.25">
      <c r="A26" s="154"/>
      <c r="B26" s="173"/>
      <c r="C26" s="154"/>
      <c r="D26" s="19" t="s">
        <v>9</v>
      </c>
      <c r="E26" s="39">
        <f t="shared" si="0"/>
        <v>0</v>
      </c>
      <c r="F26" s="43">
        <v>0</v>
      </c>
      <c r="G26" s="43">
        <v>0</v>
      </c>
      <c r="H26" s="113">
        <v>0</v>
      </c>
      <c r="I26" s="43">
        <v>0</v>
      </c>
      <c r="J26" s="43">
        <v>0</v>
      </c>
      <c r="K26" s="43">
        <v>0</v>
      </c>
      <c r="L26" s="179"/>
    </row>
    <row r="27" spans="1:12" ht="18" customHeight="1" x14ac:dyDescent="0.25">
      <c r="A27" s="152" t="s">
        <v>39</v>
      </c>
      <c r="B27" s="222" t="s">
        <v>13</v>
      </c>
      <c r="C27" s="150"/>
      <c r="D27" s="15" t="s">
        <v>5</v>
      </c>
      <c r="E27" s="39">
        <f t="shared" si="0"/>
        <v>691753</v>
      </c>
      <c r="F27" s="59">
        <f t="shared" ref="F27:K27" si="5">SUM(F28:F30)</f>
        <v>248445</v>
      </c>
      <c r="G27" s="59">
        <f t="shared" si="5"/>
        <v>443308</v>
      </c>
      <c r="H27" s="112">
        <f t="shared" si="5"/>
        <v>0</v>
      </c>
      <c r="I27" s="59">
        <f t="shared" si="5"/>
        <v>0</v>
      </c>
      <c r="J27" s="59">
        <f t="shared" si="5"/>
        <v>0</v>
      </c>
      <c r="K27" s="59">
        <f t="shared" si="5"/>
        <v>0</v>
      </c>
      <c r="L27" s="222" t="s">
        <v>37</v>
      </c>
    </row>
    <row r="28" spans="1:12" ht="15.75" x14ac:dyDescent="0.25">
      <c r="A28" s="251"/>
      <c r="B28" s="223"/>
      <c r="C28" s="221"/>
      <c r="D28" s="7" t="s">
        <v>7</v>
      </c>
      <c r="E28" s="39">
        <f t="shared" si="0"/>
        <v>0</v>
      </c>
      <c r="F28" s="43">
        <f>F32+F39</f>
        <v>0</v>
      </c>
      <c r="G28" s="43">
        <f t="shared" ref="G28:K28" si="6">G32+G39</f>
        <v>0</v>
      </c>
      <c r="H28" s="113">
        <f t="shared" si="6"/>
        <v>0</v>
      </c>
      <c r="I28" s="43">
        <f t="shared" si="6"/>
        <v>0</v>
      </c>
      <c r="J28" s="43">
        <f t="shared" si="6"/>
        <v>0</v>
      </c>
      <c r="K28" s="43">
        <f t="shared" si="6"/>
        <v>0</v>
      </c>
      <c r="L28" s="223"/>
    </row>
    <row r="29" spans="1:12" ht="15.75" x14ac:dyDescent="0.25">
      <c r="A29" s="251"/>
      <c r="B29" s="223"/>
      <c r="C29" s="221"/>
      <c r="D29" s="7" t="s">
        <v>8</v>
      </c>
      <c r="E29" s="39">
        <f t="shared" si="0"/>
        <v>0</v>
      </c>
      <c r="F29" s="43">
        <f>F33+F40</f>
        <v>0</v>
      </c>
      <c r="G29" s="43">
        <f t="shared" ref="G29:K29" si="7">G33+G40</f>
        <v>0</v>
      </c>
      <c r="H29" s="113">
        <f t="shared" si="7"/>
        <v>0</v>
      </c>
      <c r="I29" s="43">
        <f t="shared" si="7"/>
        <v>0</v>
      </c>
      <c r="J29" s="43">
        <f t="shared" si="7"/>
        <v>0</v>
      </c>
      <c r="K29" s="43">
        <f t="shared" si="7"/>
        <v>0</v>
      </c>
      <c r="L29" s="223"/>
    </row>
    <row r="30" spans="1:12" ht="15.75" x14ac:dyDescent="0.25">
      <c r="A30" s="251"/>
      <c r="B30" s="223"/>
      <c r="C30" s="221"/>
      <c r="D30" s="7" t="s">
        <v>9</v>
      </c>
      <c r="E30" s="39">
        <f t="shared" si="0"/>
        <v>691753</v>
      </c>
      <c r="F30" s="43">
        <f>F34+F36+F41</f>
        <v>248445</v>
      </c>
      <c r="G30" s="43">
        <f>G34+G41+G43</f>
        <v>443308</v>
      </c>
      <c r="H30" s="113">
        <f>H34+H36+H41</f>
        <v>0</v>
      </c>
      <c r="I30" s="43">
        <f>I34+I36+I41</f>
        <v>0</v>
      </c>
      <c r="J30" s="43">
        <f>J34+J36+J41</f>
        <v>0</v>
      </c>
      <c r="K30" s="43">
        <f>K34+K36+K41</f>
        <v>0</v>
      </c>
      <c r="L30" s="223"/>
    </row>
    <row r="31" spans="1:12" ht="15.75" x14ac:dyDescent="0.25">
      <c r="A31" s="251"/>
      <c r="B31" s="223"/>
      <c r="C31" s="150" t="s">
        <v>4</v>
      </c>
      <c r="D31" s="23" t="s">
        <v>5</v>
      </c>
      <c r="E31" s="39">
        <f t="shared" si="0"/>
        <v>138000</v>
      </c>
      <c r="F31" s="59">
        <f t="shared" ref="F31:K31" si="8">SUM(F32:F37)</f>
        <v>138000</v>
      </c>
      <c r="G31" s="59">
        <f t="shared" si="8"/>
        <v>0</v>
      </c>
      <c r="H31" s="112">
        <f t="shared" si="8"/>
        <v>0</v>
      </c>
      <c r="I31" s="60">
        <f t="shared" si="8"/>
        <v>0</v>
      </c>
      <c r="J31" s="60">
        <f t="shared" si="8"/>
        <v>0</v>
      </c>
      <c r="K31" s="60">
        <f t="shared" si="8"/>
        <v>0</v>
      </c>
      <c r="L31" s="223"/>
    </row>
    <row r="32" spans="1:12" ht="15.75" x14ac:dyDescent="0.25">
      <c r="A32" s="251"/>
      <c r="B32" s="223"/>
      <c r="C32" s="221"/>
      <c r="D32" s="22" t="s">
        <v>7</v>
      </c>
      <c r="E32" s="39">
        <f t="shared" si="0"/>
        <v>0</v>
      </c>
      <c r="F32" s="43">
        <v>0</v>
      </c>
      <c r="G32" s="43">
        <v>0</v>
      </c>
      <c r="H32" s="113">
        <v>0</v>
      </c>
      <c r="I32" s="45">
        <v>0</v>
      </c>
      <c r="J32" s="45">
        <v>0</v>
      </c>
      <c r="K32" s="45">
        <v>0</v>
      </c>
      <c r="L32" s="223"/>
    </row>
    <row r="33" spans="1:12" ht="15.75" x14ac:dyDescent="0.25">
      <c r="A33" s="251"/>
      <c r="B33" s="223"/>
      <c r="C33" s="221"/>
      <c r="D33" s="22" t="s">
        <v>8</v>
      </c>
      <c r="E33" s="39">
        <f t="shared" si="0"/>
        <v>0</v>
      </c>
      <c r="F33" s="43">
        <v>0</v>
      </c>
      <c r="G33" s="43">
        <v>0</v>
      </c>
      <c r="H33" s="113">
        <v>0</v>
      </c>
      <c r="I33" s="42">
        <v>0</v>
      </c>
      <c r="J33" s="42">
        <v>0</v>
      </c>
      <c r="K33" s="42">
        <v>0</v>
      </c>
      <c r="L33" s="223"/>
    </row>
    <row r="34" spans="1:12" ht="15.75" x14ac:dyDescent="0.25">
      <c r="A34" s="251"/>
      <c r="B34" s="223"/>
      <c r="C34" s="221"/>
      <c r="D34" s="234" t="s">
        <v>9</v>
      </c>
      <c r="E34" s="235">
        <f>SUM(F34:J37)</f>
        <v>138000</v>
      </c>
      <c r="F34" s="43">
        <v>88000</v>
      </c>
      <c r="G34" s="236">
        <v>0</v>
      </c>
      <c r="H34" s="253">
        <v>0</v>
      </c>
      <c r="I34" s="159">
        <v>0</v>
      </c>
      <c r="J34" s="159">
        <v>0</v>
      </c>
      <c r="K34" s="159">
        <v>0</v>
      </c>
      <c r="L34" s="223"/>
    </row>
    <row r="35" spans="1:12" ht="37.5" customHeight="1" x14ac:dyDescent="0.25">
      <c r="A35" s="251"/>
      <c r="B35" s="223"/>
      <c r="C35" s="221"/>
      <c r="D35" s="203"/>
      <c r="E35" s="153"/>
      <c r="F35" s="44" t="s">
        <v>100</v>
      </c>
      <c r="G35" s="181"/>
      <c r="H35" s="254"/>
      <c r="I35" s="256"/>
      <c r="J35" s="161"/>
      <c r="K35" s="161"/>
      <c r="L35" s="223"/>
    </row>
    <row r="36" spans="1:12" ht="20.25" customHeight="1" x14ac:dyDescent="0.25">
      <c r="A36" s="251"/>
      <c r="B36" s="223"/>
      <c r="C36" s="221"/>
      <c r="D36" s="203"/>
      <c r="E36" s="153"/>
      <c r="F36" s="43">
        <v>50000</v>
      </c>
      <c r="G36" s="181"/>
      <c r="H36" s="254"/>
      <c r="I36" s="256"/>
      <c r="J36" s="161"/>
      <c r="K36" s="161"/>
      <c r="L36" s="223"/>
    </row>
    <row r="37" spans="1:12" ht="25.5" customHeight="1" x14ac:dyDescent="0.25">
      <c r="A37" s="251"/>
      <c r="B37" s="223"/>
      <c r="C37" s="221"/>
      <c r="D37" s="204"/>
      <c r="E37" s="154"/>
      <c r="F37" s="77" t="s">
        <v>96</v>
      </c>
      <c r="G37" s="182"/>
      <c r="H37" s="255"/>
      <c r="I37" s="149"/>
      <c r="J37" s="160"/>
      <c r="K37" s="160"/>
      <c r="L37" s="223"/>
    </row>
    <row r="38" spans="1:12" ht="15.75" x14ac:dyDescent="0.25">
      <c r="A38" s="251"/>
      <c r="B38" s="223"/>
      <c r="C38" s="222" t="s">
        <v>14</v>
      </c>
      <c r="D38" s="23" t="s">
        <v>5</v>
      </c>
      <c r="E38" s="39">
        <f>SUM(F38:J38)</f>
        <v>553753</v>
      </c>
      <c r="F38" s="59">
        <f t="shared" ref="F38:K38" si="9">SUM(F39:F41)</f>
        <v>110445</v>
      </c>
      <c r="G38" s="59">
        <f>SUM(G41+G43)</f>
        <v>443308</v>
      </c>
      <c r="H38" s="112">
        <f t="shared" si="9"/>
        <v>0</v>
      </c>
      <c r="I38" s="60">
        <f t="shared" si="9"/>
        <v>0</v>
      </c>
      <c r="J38" s="60">
        <f t="shared" si="9"/>
        <v>0</v>
      </c>
      <c r="K38" s="60">
        <f t="shared" si="9"/>
        <v>0</v>
      </c>
      <c r="L38" s="223"/>
    </row>
    <row r="39" spans="1:12" ht="15.75" x14ac:dyDescent="0.25">
      <c r="A39" s="251"/>
      <c r="B39" s="223"/>
      <c r="C39" s="223"/>
      <c r="D39" s="22" t="s">
        <v>7</v>
      </c>
      <c r="E39" s="39">
        <f>SUM(F39:J39)</f>
        <v>0</v>
      </c>
      <c r="F39" s="43">
        <v>0</v>
      </c>
      <c r="G39" s="43">
        <v>0</v>
      </c>
      <c r="H39" s="113">
        <v>0</v>
      </c>
      <c r="I39" s="42">
        <v>0</v>
      </c>
      <c r="J39" s="42">
        <v>0</v>
      </c>
      <c r="K39" s="42">
        <v>0</v>
      </c>
      <c r="L39" s="223"/>
    </row>
    <row r="40" spans="1:12" ht="15.75" x14ac:dyDescent="0.25">
      <c r="A40" s="251"/>
      <c r="B40" s="223"/>
      <c r="C40" s="223"/>
      <c r="D40" s="22" t="s">
        <v>8</v>
      </c>
      <c r="E40" s="39">
        <f>SUM(F40:J40)</f>
        <v>0</v>
      </c>
      <c r="F40" s="43">
        <v>0</v>
      </c>
      <c r="G40" s="43">
        <v>0</v>
      </c>
      <c r="H40" s="113">
        <v>0</v>
      </c>
      <c r="I40" s="42">
        <v>0</v>
      </c>
      <c r="J40" s="42">
        <v>0</v>
      </c>
      <c r="K40" s="42">
        <v>0</v>
      </c>
      <c r="L40" s="223"/>
    </row>
    <row r="41" spans="1:12" ht="15.75" x14ac:dyDescent="0.25">
      <c r="A41" s="251"/>
      <c r="B41" s="223"/>
      <c r="C41" s="223"/>
      <c r="D41" s="175" t="s">
        <v>9</v>
      </c>
      <c r="E41" s="235">
        <f>SUM(F41:J42)</f>
        <v>450445</v>
      </c>
      <c r="F41" s="43">
        <v>110445</v>
      </c>
      <c r="G41" s="43">
        <v>340000</v>
      </c>
      <c r="H41" s="217">
        <v>0</v>
      </c>
      <c r="I41" s="159">
        <v>0</v>
      </c>
      <c r="J41" s="159">
        <v>0</v>
      </c>
      <c r="K41" s="159">
        <v>0</v>
      </c>
      <c r="L41" s="223"/>
    </row>
    <row r="42" spans="1:12" ht="27" customHeight="1" x14ac:dyDescent="0.25">
      <c r="A42" s="251"/>
      <c r="B42" s="223"/>
      <c r="C42" s="223"/>
      <c r="D42" s="176"/>
      <c r="E42" s="257"/>
      <c r="F42" s="44" t="s">
        <v>95</v>
      </c>
      <c r="G42" s="44" t="s">
        <v>95</v>
      </c>
      <c r="H42" s="218"/>
      <c r="I42" s="161"/>
      <c r="J42" s="161"/>
      <c r="K42" s="161"/>
      <c r="L42" s="223"/>
    </row>
    <row r="43" spans="1:12" s="28" customFormat="1" ht="18.75" customHeight="1" x14ac:dyDescent="0.25">
      <c r="A43" s="251"/>
      <c r="B43" s="223"/>
      <c r="C43" s="223"/>
      <c r="D43" s="176"/>
      <c r="E43" s="257"/>
      <c r="F43" s="232"/>
      <c r="G43" s="43">
        <v>103308</v>
      </c>
      <c r="H43" s="218"/>
      <c r="I43" s="161"/>
      <c r="J43" s="161"/>
      <c r="K43" s="161"/>
      <c r="L43" s="223"/>
    </row>
    <row r="44" spans="1:12" s="28" customFormat="1" ht="42" customHeight="1" x14ac:dyDescent="0.25">
      <c r="A44" s="252"/>
      <c r="B44" s="224"/>
      <c r="C44" s="224"/>
      <c r="D44" s="225"/>
      <c r="E44" s="258"/>
      <c r="F44" s="233"/>
      <c r="G44" s="102" t="s">
        <v>119</v>
      </c>
      <c r="H44" s="219"/>
      <c r="I44" s="160"/>
      <c r="J44" s="160"/>
      <c r="K44" s="160"/>
      <c r="L44" s="224"/>
    </row>
    <row r="45" spans="1:12" ht="19.5" customHeight="1" x14ac:dyDescent="0.25">
      <c r="A45" s="138" t="s">
        <v>40</v>
      </c>
      <c r="B45" s="139" t="s">
        <v>101</v>
      </c>
      <c r="C45" s="150" t="s">
        <v>76</v>
      </c>
      <c r="D45" s="14" t="s">
        <v>5</v>
      </c>
      <c r="E45" s="39">
        <f>SUM(F45:J45)</f>
        <v>172000</v>
      </c>
      <c r="F45" s="78">
        <f t="shared" ref="F45:K45" si="10">SUM(F46:F48)</f>
        <v>172000</v>
      </c>
      <c r="G45" s="78">
        <f t="shared" si="10"/>
        <v>0</v>
      </c>
      <c r="H45" s="114">
        <f t="shared" si="10"/>
        <v>0</v>
      </c>
      <c r="I45" s="61">
        <f t="shared" si="10"/>
        <v>0</v>
      </c>
      <c r="J45" s="61">
        <f t="shared" si="10"/>
        <v>0</v>
      </c>
      <c r="K45" s="61">
        <f t="shared" si="10"/>
        <v>0</v>
      </c>
      <c r="L45" s="134" t="s">
        <v>16</v>
      </c>
    </row>
    <row r="46" spans="1:12" ht="17.25" customHeight="1" x14ac:dyDescent="0.25">
      <c r="A46" s="138"/>
      <c r="B46" s="139"/>
      <c r="C46" s="150"/>
      <c r="D46" s="7" t="s">
        <v>7</v>
      </c>
      <c r="E46" s="39">
        <f>SUM(F46:J46)</f>
        <v>0</v>
      </c>
      <c r="F46" s="45">
        <v>0</v>
      </c>
      <c r="G46" s="45">
        <v>0</v>
      </c>
      <c r="H46" s="115">
        <v>0</v>
      </c>
      <c r="I46" s="42">
        <v>0</v>
      </c>
      <c r="J46" s="42">
        <v>0</v>
      </c>
      <c r="K46" s="42">
        <v>0</v>
      </c>
      <c r="L46" s="135"/>
    </row>
    <row r="47" spans="1:12" ht="18.75" customHeight="1" x14ac:dyDescent="0.25">
      <c r="A47" s="138"/>
      <c r="B47" s="139"/>
      <c r="C47" s="150"/>
      <c r="D47" s="7" t="s">
        <v>8</v>
      </c>
      <c r="E47" s="39">
        <f>SUM(F47:J47)</f>
        <v>0</v>
      </c>
      <c r="F47" s="45">
        <v>0</v>
      </c>
      <c r="G47" s="45">
        <v>0</v>
      </c>
      <c r="H47" s="115">
        <v>0</v>
      </c>
      <c r="I47" s="42">
        <v>0</v>
      </c>
      <c r="J47" s="42">
        <v>0</v>
      </c>
      <c r="K47" s="42">
        <v>0</v>
      </c>
      <c r="L47" s="135"/>
    </row>
    <row r="48" spans="1:12" ht="15.75" customHeight="1" x14ac:dyDescent="0.25">
      <c r="A48" s="138"/>
      <c r="B48" s="139"/>
      <c r="C48" s="150"/>
      <c r="D48" s="7" t="s">
        <v>9</v>
      </c>
      <c r="E48" s="39">
        <f>SUM(F48:J48)</f>
        <v>172000</v>
      </c>
      <c r="F48" s="45">
        <v>172000</v>
      </c>
      <c r="G48" s="45">
        <v>0</v>
      </c>
      <c r="H48" s="115">
        <v>0</v>
      </c>
      <c r="I48" s="42">
        <v>0</v>
      </c>
      <c r="J48" s="42">
        <v>0</v>
      </c>
      <c r="K48" s="42">
        <v>0</v>
      </c>
      <c r="L48" s="135"/>
    </row>
    <row r="49" spans="1:12" ht="43.5" customHeight="1" x14ac:dyDescent="0.25">
      <c r="A49" s="138" t="s">
        <v>41</v>
      </c>
      <c r="B49" s="137" t="s">
        <v>17</v>
      </c>
      <c r="C49" s="141" t="s">
        <v>75</v>
      </c>
      <c r="D49" s="142" t="s">
        <v>9</v>
      </c>
      <c r="E49" s="143">
        <f>SUM(F49:J50)</f>
        <v>4351613.2699999996</v>
      </c>
      <c r="F49" s="144">
        <v>760681.9</v>
      </c>
      <c r="G49" s="144">
        <v>894264.79</v>
      </c>
      <c r="H49" s="146">
        <v>898888.86</v>
      </c>
      <c r="I49" s="140">
        <v>898888.86</v>
      </c>
      <c r="J49" s="148">
        <v>898888.86</v>
      </c>
      <c r="K49" s="148">
        <v>0</v>
      </c>
      <c r="L49" s="134" t="s">
        <v>18</v>
      </c>
    </row>
    <row r="50" spans="1:12" ht="9" customHeight="1" x14ac:dyDescent="0.25">
      <c r="A50" s="138"/>
      <c r="B50" s="137"/>
      <c r="C50" s="141"/>
      <c r="D50" s="142"/>
      <c r="E50" s="143"/>
      <c r="F50" s="144"/>
      <c r="G50" s="145"/>
      <c r="H50" s="147"/>
      <c r="I50" s="140"/>
      <c r="J50" s="149"/>
      <c r="K50" s="155"/>
      <c r="L50" s="134"/>
    </row>
    <row r="51" spans="1:12" ht="18" customHeight="1" x14ac:dyDescent="0.25">
      <c r="A51" s="152" t="s">
        <v>82</v>
      </c>
      <c r="B51" s="139" t="s">
        <v>19</v>
      </c>
      <c r="C51" s="141" t="s">
        <v>120</v>
      </c>
      <c r="D51" s="18" t="s">
        <v>5</v>
      </c>
      <c r="E51" s="39">
        <f t="shared" ref="E51:E58" si="11">SUM(F51:J51)</f>
        <v>317900</v>
      </c>
      <c r="F51" s="79">
        <f t="shared" ref="F51:K51" si="12">SUM(F52:F54)</f>
        <v>17900</v>
      </c>
      <c r="G51" s="79">
        <f>SUM(G52:G54)</f>
        <v>120000</v>
      </c>
      <c r="H51" s="116">
        <f t="shared" si="12"/>
        <v>60000</v>
      </c>
      <c r="I51" s="62">
        <f t="shared" si="12"/>
        <v>60000</v>
      </c>
      <c r="J51" s="62">
        <f t="shared" si="12"/>
        <v>60000</v>
      </c>
      <c r="K51" s="62">
        <f t="shared" si="12"/>
        <v>0</v>
      </c>
      <c r="L51" s="134" t="s">
        <v>20</v>
      </c>
    </row>
    <row r="52" spans="1:12" ht="18" customHeight="1" x14ac:dyDescent="0.25">
      <c r="A52" s="153"/>
      <c r="B52" s="139"/>
      <c r="C52" s="141"/>
      <c r="D52" s="19" t="s">
        <v>7</v>
      </c>
      <c r="E52" s="39">
        <f t="shared" si="11"/>
        <v>0</v>
      </c>
      <c r="F52" s="43">
        <v>0</v>
      </c>
      <c r="G52" s="43">
        <v>0</v>
      </c>
      <c r="H52" s="113">
        <v>0</v>
      </c>
      <c r="I52" s="41">
        <v>0</v>
      </c>
      <c r="J52" s="41">
        <v>0</v>
      </c>
      <c r="K52" s="41">
        <v>0</v>
      </c>
      <c r="L52" s="134"/>
    </row>
    <row r="53" spans="1:12" ht="18" customHeight="1" x14ac:dyDescent="0.25">
      <c r="A53" s="153"/>
      <c r="B53" s="139"/>
      <c r="C53" s="141"/>
      <c r="D53" s="19" t="s">
        <v>8</v>
      </c>
      <c r="E53" s="39">
        <f t="shared" si="11"/>
        <v>0</v>
      </c>
      <c r="F53" s="43">
        <v>0</v>
      </c>
      <c r="G53" s="43">
        <v>0</v>
      </c>
      <c r="H53" s="113">
        <v>0</v>
      </c>
      <c r="I53" s="41">
        <v>0</v>
      </c>
      <c r="J53" s="41">
        <v>0</v>
      </c>
      <c r="K53" s="41">
        <v>0</v>
      </c>
      <c r="L53" s="134"/>
    </row>
    <row r="54" spans="1:12" ht="18.75" customHeight="1" x14ac:dyDescent="0.25">
      <c r="A54" s="154"/>
      <c r="B54" s="139"/>
      <c r="C54" s="141"/>
      <c r="D54" s="19" t="s">
        <v>9</v>
      </c>
      <c r="E54" s="39">
        <f t="shared" si="11"/>
        <v>317900</v>
      </c>
      <c r="F54" s="43">
        <v>17900</v>
      </c>
      <c r="G54" s="43">
        <v>120000</v>
      </c>
      <c r="H54" s="113">
        <v>60000</v>
      </c>
      <c r="I54" s="41">
        <v>60000</v>
      </c>
      <c r="J54" s="41">
        <v>60000</v>
      </c>
      <c r="K54" s="41">
        <v>0</v>
      </c>
      <c r="L54" s="134"/>
    </row>
    <row r="55" spans="1:12" s="28" customFormat="1" ht="18.75" customHeight="1" x14ac:dyDescent="0.25">
      <c r="A55" s="152" t="s">
        <v>114</v>
      </c>
      <c r="B55" s="139" t="s">
        <v>115</v>
      </c>
      <c r="C55" s="141" t="s">
        <v>122</v>
      </c>
      <c r="D55" s="94" t="s">
        <v>5</v>
      </c>
      <c r="E55" s="95">
        <f t="shared" si="11"/>
        <v>96264</v>
      </c>
      <c r="F55" s="59">
        <f t="shared" ref="F55:K55" si="13">SUM(F56+F57+F58)</f>
        <v>0</v>
      </c>
      <c r="G55" s="59">
        <f t="shared" si="13"/>
        <v>96264</v>
      </c>
      <c r="H55" s="112">
        <f t="shared" si="13"/>
        <v>0</v>
      </c>
      <c r="I55" s="60">
        <f t="shared" si="13"/>
        <v>0</v>
      </c>
      <c r="J55" s="60">
        <f t="shared" si="13"/>
        <v>0</v>
      </c>
      <c r="K55" s="60">
        <f t="shared" si="13"/>
        <v>0</v>
      </c>
      <c r="L55" s="134" t="s">
        <v>116</v>
      </c>
    </row>
    <row r="56" spans="1:12" s="28" customFormat="1" ht="18.75" customHeight="1" x14ac:dyDescent="0.25">
      <c r="A56" s="153"/>
      <c r="B56" s="139"/>
      <c r="C56" s="141"/>
      <c r="D56" s="93" t="s">
        <v>7</v>
      </c>
      <c r="E56" s="95">
        <f t="shared" si="11"/>
        <v>0</v>
      </c>
      <c r="F56" s="43">
        <v>0</v>
      </c>
      <c r="G56" s="43">
        <v>0</v>
      </c>
      <c r="H56" s="113">
        <v>0</v>
      </c>
      <c r="I56" s="41">
        <v>0</v>
      </c>
      <c r="J56" s="41">
        <v>0</v>
      </c>
      <c r="K56" s="41">
        <v>0</v>
      </c>
      <c r="L56" s="134"/>
    </row>
    <row r="57" spans="1:12" s="28" customFormat="1" ht="18.75" customHeight="1" x14ac:dyDescent="0.25">
      <c r="A57" s="153"/>
      <c r="B57" s="139"/>
      <c r="C57" s="141"/>
      <c r="D57" s="93" t="s">
        <v>8</v>
      </c>
      <c r="E57" s="95">
        <f t="shared" si="11"/>
        <v>0</v>
      </c>
      <c r="F57" s="43">
        <v>0</v>
      </c>
      <c r="G57" s="43">
        <v>0</v>
      </c>
      <c r="H57" s="113">
        <v>0</v>
      </c>
      <c r="I57" s="41">
        <v>0</v>
      </c>
      <c r="J57" s="41">
        <v>0</v>
      </c>
      <c r="K57" s="41">
        <v>0</v>
      </c>
      <c r="L57" s="134"/>
    </row>
    <row r="58" spans="1:12" s="28" customFormat="1" ht="18.75" customHeight="1" x14ac:dyDescent="0.25">
      <c r="A58" s="154"/>
      <c r="B58" s="139"/>
      <c r="C58" s="141"/>
      <c r="D58" s="93" t="s">
        <v>9</v>
      </c>
      <c r="E58" s="95">
        <f t="shared" si="11"/>
        <v>96264</v>
      </c>
      <c r="F58" s="43">
        <v>0</v>
      </c>
      <c r="G58" s="43">
        <v>96264</v>
      </c>
      <c r="H58" s="113">
        <v>0</v>
      </c>
      <c r="I58" s="41">
        <v>0</v>
      </c>
      <c r="J58" s="41">
        <v>0</v>
      </c>
      <c r="K58" s="41">
        <v>0</v>
      </c>
      <c r="L58" s="134"/>
    </row>
    <row r="59" spans="1:12" ht="15.75" customHeight="1" x14ac:dyDescent="0.25">
      <c r="A59" s="137" t="s">
        <v>21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</row>
    <row r="60" spans="1:12" ht="15.75" customHeight="1" x14ac:dyDescent="0.25">
      <c r="A60" s="138" t="s">
        <v>43</v>
      </c>
      <c r="B60" s="139" t="s">
        <v>22</v>
      </c>
      <c r="C60" s="150" t="s">
        <v>42</v>
      </c>
      <c r="D60" s="38" t="s">
        <v>5</v>
      </c>
      <c r="E60" s="39">
        <f t="shared" ref="E60:E70" si="14">SUM(F60:J60)</f>
        <v>0</v>
      </c>
      <c r="F60" s="80">
        <f t="shared" ref="F60:K60" si="15">SUM(F61:F63)</f>
        <v>0</v>
      </c>
      <c r="G60" s="80">
        <f t="shared" si="15"/>
        <v>0</v>
      </c>
      <c r="H60" s="117">
        <f t="shared" si="15"/>
        <v>0</v>
      </c>
      <c r="I60" s="63">
        <f t="shared" si="15"/>
        <v>0</v>
      </c>
      <c r="J60" s="63">
        <f t="shared" si="15"/>
        <v>0</v>
      </c>
      <c r="K60" s="63">
        <f t="shared" si="15"/>
        <v>0</v>
      </c>
      <c r="L60" s="136" t="s">
        <v>23</v>
      </c>
    </row>
    <row r="61" spans="1:12" ht="15.75" x14ac:dyDescent="0.25">
      <c r="A61" s="138"/>
      <c r="B61" s="139"/>
      <c r="C61" s="151"/>
      <c r="D61" s="11" t="s">
        <v>7</v>
      </c>
      <c r="E61" s="39">
        <f t="shared" si="14"/>
        <v>0</v>
      </c>
      <c r="F61" s="81">
        <v>0</v>
      </c>
      <c r="G61" s="81">
        <v>0</v>
      </c>
      <c r="H61" s="118">
        <v>0</v>
      </c>
      <c r="I61" s="41">
        <v>0</v>
      </c>
      <c r="J61" s="41">
        <v>0</v>
      </c>
      <c r="K61" s="41">
        <v>0</v>
      </c>
      <c r="L61" s="136"/>
    </row>
    <row r="62" spans="1:12" ht="15.75" x14ac:dyDescent="0.25">
      <c r="A62" s="138"/>
      <c r="B62" s="139"/>
      <c r="C62" s="151"/>
      <c r="D62" s="11" t="s">
        <v>8</v>
      </c>
      <c r="E62" s="39">
        <f t="shared" si="14"/>
        <v>0</v>
      </c>
      <c r="F62" s="43">
        <v>0</v>
      </c>
      <c r="G62" s="43">
        <v>0</v>
      </c>
      <c r="H62" s="113">
        <v>0</v>
      </c>
      <c r="I62" s="41">
        <v>0</v>
      </c>
      <c r="J62" s="41">
        <v>0</v>
      </c>
      <c r="K62" s="41">
        <v>0</v>
      </c>
      <c r="L62" s="136"/>
    </row>
    <row r="63" spans="1:12" ht="15.75" x14ac:dyDescent="0.25">
      <c r="A63" s="138"/>
      <c r="B63" s="139"/>
      <c r="C63" s="151"/>
      <c r="D63" s="11" t="s">
        <v>9</v>
      </c>
      <c r="E63" s="39">
        <f t="shared" si="14"/>
        <v>0</v>
      </c>
      <c r="F63" s="43">
        <v>0</v>
      </c>
      <c r="G63" s="43">
        <v>0</v>
      </c>
      <c r="H63" s="113">
        <v>0</v>
      </c>
      <c r="I63" s="41">
        <v>0</v>
      </c>
      <c r="J63" s="41">
        <v>0</v>
      </c>
      <c r="K63" s="41">
        <v>0</v>
      </c>
      <c r="L63" s="136"/>
    </row>
    <row r="64" spans="1:12" ht="16.5" customHeight="1" x14ac:dyDescent="0.25">
      <c r="A64" s="259" t="s">
        <v>44</v>
      </c>
      <c r="B64" s="171" t="s">
        <v>24</v>
      </c>
      <c r="C64" s="222" t="s">
        <v>77</v>
      </c>
      <c r="D64" s="40" t="s">
        <v>5</v>
      </c>
      <c r="E64" s="39">
        <f t="shared" si="14"/>
        <v>1027523.79</v>
      </c>
      <c r="F64" s="82">
        <f>F77+F81+F79+F83</f>
        <v>753166.73</v>
      </c>
      <c r="G64" s="82">
        <f>SUM(G65+G66+G67)</f>
        <v>274357.06</v>
      </c>
      <c r="H64" s="119">
        <v>0</v>
      </c>
      <c r="I64" s="64">
        <v>0</v>
      </c>
      <c r="J64" s="64">
        <v>0</v>
      </c>
      <c r="K64" s="97">
        <v>0</v>
      </c>
      <c r="L64" s="175" t="s">
        <v>65</v>
      </c>
    </row>
    <row r="65" spans="1:12" s="28" customFormat="1" ht="16.5" customHeight="1" x14ac:dyDescent="0.25">
      <c r="A65" s="260"/>
      <c r="B65" s="237"/>
      <c r="C65" s="223"/>
      <c r="D65" s="40" t="s">
        <v>7</v>
      </c>
      <c r="E65" s="39">
        <f t="shared" si="14"/>
        <v>0</v>
      </c>
      <c r="F65" s="83">
        <f t="shared" ref="F65:K66" si="16">F68+F72+F75</f>
        <v>0</v>
      </c>
      <c r="G65" s="83">
        <f t="shared" si="16"/>
        <v>0</v>
      </c>
      <c r="H65" s="120">
        <f t="shared" si="16"/>
        <v>0</v>
      </c>
      <c r="I65" s="65">
        <f t="shared" si="16"/>
        <v>0</v>
      </c>
      <c r="J65" s="65">
        <f t="shared" si="16"/>
        <v>0</v>
      </c>
      <c r="K65" s="65">
        <f t="shared" si="16"/>
        <v>0</v>
      </c>
      <c r="L65" s="176"/>
    </row>
    <row r="66" spans="1:12" s="28" customFormat="1" ht="16.5" customHeight="1" x14ac:dyDescent="0.25">
      <c r="A66" s="260"/>
      <c r="B66" s="237"/>
      <c r="C66" s="223"/>
      <c r="D66" s="40" t="s">
        <v>8</v>
      </c>
      <c r="E66" s="39">
        <f t="shared" si="14"/>
        <v>0</v>
      </c>
      <c r="F66" s="83">
        <f t="shared" si="16"/>
        <v>0</v>
      </c>
      <c r="G66" s="83">
        <f t="shared" si="16"/>
        <v>0</v>
      </c>
      <c r="H66" s="120">
        <f t="shared" si="16"/>
        <v>0</v>
      </c>
      <c r="I66" s="65">
        <f t="shared" si="16"/>
        <v>0</v>
      </c>
      <c r="J66" s="65">
        <f t="shared" si="16"/>
        <v>0</v>
      </c>
      <c r="K66" s="65">
        <f t="shared" si="16"/>
        <v>0</v>
      </c>
      <c r="L66" s="176"/>
    </row>
    <row r="67" spans="1:12" s="28" customFormat="1" ht="16.5" customHeight="1" x14ac:dyDescent="0.25">
      <c r="A67" s="260"/>
      <c r="B67" s="237"/>
      <c r="C67" s="224"/>
      <c r="D67" s="40" t="s">
        <v>9</v>
      </c>
      <c r="E67" s="39">
        <f t="shared" si="14"/>
        <v>1027523.79</v>
      </c>
      <c r="F67" s="82">
        <f>F70+F77+F79+F81+F83</f>
        <v>753166.73</v>
      </c>
      <c r="G67" s="82">
        <f>G70+G74+G77</f>
        <v>274357.06</v>
      </c>
      <c r="H67" s="119">
        <f>H70+H74+H77</f>
        <v>0</v>
      </c>
      <c r="I67" s="64">
        <f>I70+I74+I77</f>
        <v>0</v>
      </c>
      <c r="J67" s="64">
        <f>J70+J74+J77</f>
        <v>0</v>
      </c>
      <c r="K67" s="103">
        <f>K70+K74+K77</f>
        <v>0</v>
      </c>
      <c r="L67" s="176"/>
    </row>
    <row r="68" spans="1:12" ht="15.75" x14ac:dyDescent="0.25">
      <c r="A68" s="261"/>
      <c r="B68" s="172"/>
      <c r="C68" s="222" t="s">
        <v>113</v>
      </c>
      <c r="D68" s="7" t="s">
        <v>7</v>
      </c>
      <c r="E68" s="39">
        <f t="shared" si="14"/>
        <v>0</v>
      </c>
      <c r="F68" s="84">
        <v>0</v>
      </c>
      <c r="G68" s="84">
        <v>0</v>
      </c>
      <c r="H68" s="121">
        <v>0</v>
      </c>
      <c r="I68" s="56">
        <v>0</v>
      </c>
      <c r="J68" s="56">
        <v>0</v>
      </c>
      <c r="K68" s="56">
        <v>0</v>
      </c>
      <c r="L68" s="177"/>
    </row>
    <row r="69" spans="1:12" ht="15.75" x14ac:dyDescent="0.25">
      <c r="A69" s="261"/>
      <c r="B69" s="172"/>
      <c r="C69" s="153"/>
      <c r="D69" s="7" t="s">
        <v>8</v>
      </c>
      <c r="E69" s="39">
        <f t="shared" si="14"/>
        <v>0</v>
      </c>
      <c r="F69" s="85">
        <v>0</v>
      </c>
      <c r="G69" s="85">
        <v>0</v>
      </c>
      <c r="H69" s="122">
        <v>0</v>
      </c>
      <c r="I69" s="56">
        <v>0</v>
      </c>
      <c r="J69" s="56">
        <v>0</v>
      </c>
      <c r="K69" s="56">
        <v>0</v>
      </c>
      <c r="L69" s="177"/>
    </row>
    <row r="70" spans="1:12" ht="17.25" customHeight="1" x14ac:dyDescent="0.25">
      <c r="A70" s="261"/>
      <c r="B70" s="172"/>
      <c r="C70" s="153"/>
      <c r="D70" s="171" t="s">
        <v>9</v>
      </c>
      <c r="E70" s="250">
        <f t="shared" si="14"/>
        <v>245948.59</v>
      </c>
      <c r="F70" s="248">
        <v>0</v>
      </c>
      <c r="G70" s="99">
        <v>245948.59</v>
      </c>
      <c r="H70" s="246">
        <v>0</v>
      </c>
      <c r="I70" s="159">
        <v>0</v>
      </c>
      <c r="J70" s="159">
        <v>0</v>
      </c>
      <c r="K70" s="159">
        <v>0</v>
      </c>
      <c r="L70" s="177"/>
    </row>
    <row r="71" spans="1:12" s="28" customFormat="1" ht="63" customHeight="1" x14ac:dyDescent="0.25">
      <c r="A71" s="261"/>
      <c r="B71" s="172"/>
      <c r="C71" s="154"/>
      <c r="D71" s="173"/>
      <c r="E71" s="154"/>
      <c r="F71" s="249"/>
      <c r="G71" s="265" t="s">
        <v>124</v>
      </c>
      <c r="H71" s="247"/>
      <c r="I71" s="149"/>
      <c r="J71" s="149"/>
      <c r="K71" s="160"/>
      <c r="L71" s="177"/>
    </row>
    <row r="72" spans="1:12" ht="15.75" x14ac:dyDescent="0.25">
      <c r="A72" s="261"/>
      <c r="B72" s="172"/>
      <c r="C72" s="222" t="s">
        <v>14</v>
      </c>
      <c r="D72" s="7" t="s">
        <v>7</v>
      </c>
      <c r="E72" s="39">
        <f>SUM(F72:J72)</f>
        <v>0</v>
      </c>
      <c r="F72" s="45">
        <v>0</v>
      </c>
      <c r="G72" s="45">
        <v>0</v>
      </c>
      <c r="H72" s="115">
        <v>0</v>
      </c>
      <c r="I72" s="56">
        <v>0</v>
      </c>
      <c r="J72" s="56">
        <v>0</v>
      </c>
      <c r="K72" s="56">
        <v>0</v>
      </c>
      <c r="L72" s="177"/>
    </row>
    <row r="73" spans="1:12" ht="15.75" x14ac:dyDescent="0.25">
      <c r="A73" s="261"/>
      <c r="B73" s="172"/>
      <c r="C73" s="223"/>
      <c r="D73" s="7" t="s">
        <v>8</v>
      </c>
      <c r="E73" s="39">
        <f>SUM(F73:J73)</f>
        <v>0</v>
      </c>
      <c r="F73" s="45">
        <v>0</v>
      </c>
      <c r="G73" s="45">
        <v>0</v>
      </c>
      <c r="H73" s="115">
        <v>0</v>
      </c>
      <c r="I73" s="56">
        <v>0</v>
      </c>
      <c r="J73" s="56">
        <v>0</v>
      </c>
      <c r="K73" s="56">
        <v>0</v>
      </c>
      <c r="L73" s="177"/>
    </row>
    <row r="74" spans="1:12" ht="15" customHeight="1" x14ac:dyDescent="0.25">
      <c r="A74" s="261"/>
      <c r="B74" s="172"/>
      <c r="C74" s="223"/>
      <c r="D74" s="106" t="s">
        <v>9</v>
      </c>
      <c r="E74" s="108">
        <f>SUM(F74:J74)</f>
        <v>0</v>
      </c>
      <c r="F74" s="107">
        <v>0</v>
      </c>
      <c r="G74" s="107">
        <v>0</v>
      </c>
      <c r="H74" s="123">
        <v>0</v>
      </c>
      <c r="I74" s="105">
        <v>0</v>
      </c>
      <c r="J74" s="105">
        <v>0</v>
      </c>
      <c r="K74" s="105">
        <v>0</v>
      </c>
      <c r="L74" s="177"/>
    </row>
    <row r="75" spans="1:12" ht="17.25" customHeight="1" x14ac:dyDescent="0.25">
      <c r="A75" s="261"/>
      <c r="B75" s="172"/>
      <c r="C75" s="222" t="s">
        <v>15</v>
      </c>
      <c r="D75" s="37" t="s">
        <v>7</v>
      </c>
      <c r="E75" s="39">
        <f>SUM(F75:J75)</f>
        <v>0</v>
      </c>
      <c r="F75" s="86">
        <v>0</v>
      </c>
      <c r="G75" s="86">
        <v>0</v>
      </c>
      <c r="H75" s="124">
        <v>0</v>
      </c>
      <c r="I75" s="57">
        <v>0</v>
      </c>
      <c r="J75" s="57">
        <v>0</v>
      </c>
      <c r="K75" s="57">
        <v>0</v>
      </c>
      <c r="L75" s="177"/>
    </row>
    <row r="76" spans="1:12" ht="15" customHeight="1" x14ac:dyDescent="0.25">
      <c r="A76" s="261"/>
      <c r="B76" s="172"/>
      <c r="C76" s="223"/>
      <c r="D76" s="37" t="s">
        <v>8</v>
      </c>
      <c r="E76" s="39">
        <f>SUM(F76:J76)</f>
        <v>0</v>
      </c>
      <c r="F76" s="86">
        <v>0</v>
      </c>
      <c r="G76" s="86">
        <v>0</v>
      </c>
      <c r="H76" s="124">
        <v>0</v>
      </c>
      <c r="I76" s="57">
        <v>0</v>
      </c>
      <c r="J76" s="57">
        <v>0</v>
      </c>
      <c r="K76" s="57">
        <v>0</v>
      </c>
      <c r="L76" s="177"/>
    </row>
    <row r="77" spans="1:12" ht="17.25" customHeight="1" x14ac:dyDescent="0.25">
      <c r="A77" s="261"/>
      <c r="B77" s="172"/>
      <c r="C77" s="223"/>
      <c r="D77" s="238" t="s">
        <v>9</v>
      </c>
      <c r="E77" s="242">
        <f>SUM(F77:J84)</f>
        <v>781575.2</v>
      </c>
      <c r="F77" s="45">
        <v>681549.04</v>
      </c>
      <c r="G77" s="45">
        <v>28408.47</v>
      </c>
      <c r="H77" s="183">
        <v>0</v>
      </c>
      <c r="I77" s="159">
        <v>0</v>
      </c>
      <c r="J77" s="159">
        <v>0</v>
      </c>
      <c r="K77" s="159">
        <v>0</v>
      </c>
      <c r="L77" s="177"/>
    </row>
    <row r="78" spans="1:12" ht="60.75" customHeight="1" x14ac:dyDescent="0.25">
      <c r="A78" s="261"/>
      <c r="B78" s="172"/>
      <c r="C78" s="223"/>
      <c r="D78" s="239"/>
      <c r="E78" s="243"/>
      <c r="F78" s="74" t="s">
        <v>97</v>
      </c>
      <c r="G78" s="74" t="s">
        <v>117</v>
      </c>
      <c r="H78" s="184"/>
      <c r="I78" s="161"/>
      <c r="J78" s="161"/>
      <c r="K78" s="161"/>
      <c r="L78" s="177"/>
    </row>
    <row r="79" spans="1:12" s="28" customFormat="1" ht="25.5" customHeight="1" x14ac:dyDescent="0.25">
      <c r="A79" s="261"/>
      <c r="B79" s="172"/>
      <c r="C79" s="223"/>
      <c r="D79" s="239"/>
      <c r="E79" s="243"/>
      <c r="F79" s="87">
        <v>13662.7</v>
      </c>
      <c r="G79" s="180"/>
      <c r="H79" s="184"/>
      <c r="I79" s="161"/>
      <c r="J79" s="161"/>
      <c r="K79" s="161"/>
      <c r="L79" s="177"/>
    </row>
    <row r="80" spans="1:12" s="28" customFormat="1" ht="68.25" customHeight="1" x14ac:dyDescent="0.25">
      <c r="A80" s="261"/>
      <c r="B80" s="172"/>
      <c r="C80" s="223"/>
      <c r="D80" s="239"/>
      <c r="E80" s="243"/>
      <c r="F80" s="58" t="s">
        <v>111</v>
      </c>
      <c r="G80" s="181"/>
      <c r="H80" s="184"/>
      <c r="I80" s="161"/>
      <c r="J80" s="161"/>
      <c r="K80" s="161"/>
      <c r="L80" s="177"/>
    </row>
    <row r="81" spans="1:12" ht="17.25" customHeight="1" x14ac:dyDescent="0.25">
      <c r="A81" s="261"/>
      <c r="B81" s="172"/>
      <c r="C81" s="223"/>
      <c r="D81" s="239"/>
      <c r="E81" s="243"/>
      <c r="F81" s="45">
        <v>25537.02</v>
      </c>
      <c r="G81" s="181"/>
      <c r="H81" s="184"/>
      <c r="I81" s="161"/>
      <c r="J81" s="161"/>
      <c r="K81" s="161"/>
      <c r="L81" s="177"/>
    </row>
    <row r="82" spans="1:12" ht="33" customHeight="1" x14ac:dyDescent="0.25">
      <c r="A82" s="261"/>
      <c r="B82" s="172"/>
      <c r="C82" s="153"/>
      <c r="D82" s="240"/>
      <c r="E82" s="244"/>
      <c r="F82" s="58" t="s">
        <v>98</v>
      </c>
      <c r="G82" s="181"/>
      <c r="H82" s="184"/>
      <c r="I82" s="161"/>
      <c r="J82" s="161"/>
      <c r="K82" s="161"/>
      <c r="L82" s="178"/>
    </row>
    <row r="83" spans="1:12" ht="18" customHeight="1" x14ac:dyDescent="0.25">
      <c r="A83" s="153"/>
      <c r="B83" s="172"/>
      <c r="C83" s="153"/>
      <c r="D83" s="240"/>
      <c r="E83" s="244"/>
      <c r="F83" s="45">
        <v>32417.97</v>
      </c>
      <c r="G83" s="181"/>
      <c r="H83" s="184"/>
      <c r="I83" s="161"/>
      <c r="J83" s="161"/>
      <c r="K83" s="161"/>
      <c r="L83" s="178"/>
    </row>
    <row r="84" spans="1:12" ht="39" customHeight="1" x14ac:dyDescent="0.25">
      <c r="A84" s="154"/>
      <c r="B84" s="173"/>
      <c r="C84" s="154"/>
      <c r="D84" s="241"/>
      <c r="E84" s="245"/>
      <c r="F84" s="58" t="s">
        <v>112</v>
      </c>
      <c r="G84" s="182"/>
      <c r="H84" s="185"/>
      <c r="I84" s="160"/>
      <c r="J84" s="160"/>
      <c r="K84" s="160"/>
      <c r="L84" s="179"/>
    </row>
    <row r="85" spans="1:12" ht="16.5" customHeight="1" x14ac:dyDescent="0.25">
      <c r="A85" s="138" t="s">
        <v>45</v>
      </c>
      <c r="B85" s="262" t="s">
        <v>69</v>
      </c>
      <c r="C85" s="198" t="s">
        <v>109</v>
      </c>
      <c r="D85" s="29" t="s">
        <v>5</v>
      </c>
      <c r="E85" s="39">
        <f t="shared" ref="E85:E116" si="17">SUM(F85:J85)</f>
        <v>869174430.15999997</v>
      </c>
      <c r="F85" s="66">
        <f t="shared" ref="F85" si="18">SUM(F86:F87)</f>
        <v>171853166.80000001</v>
      </c>
      <c r="G85" s="66">
        <f>SUM(G86:G87)</f>
        <v>165024552.49000001</v>
      </c>
      <c r="H85" s="125">
        <f>SUM(H86:H87)</f>
        <v>170631306.22999996</v>
      </c>
      <c r="I85" s="67">
        <f>SUM(I86:I87)</f>
        <v>177342751.03</v>
      </c>
      <c r="J85" s="67">
        <f>SUM(J86:J87)</f>
        <v>184322653.61000001</v>
      </c>
      <c r="K85" s="67">
        <f>SUM(K86:K87)</f>
        <v>0</v>
      </c>
      <c r="L85" s="139" t="s">
        <v>118</v>
      </c>
    </row>
    <row r="86" spans="1:12" s="28" customFormat="1" ht="16.5" customHeight="1" x14ac:dyDescent="0.25">
      <c r="A86" s="138"/>
      <c r="B86" s="262"/>
      <c r="C86" s="199"/>
      <c r="D86" s="30" t="s">
        <v>8</v>
      </c>
      <c r="E86" s="39">
        <f t="shared" si="17"/>
        <v>0</v>
      </c>
      <c r="F86" s="46">
        <f t="shared" ref="F86" si="19">SUM(F88+F90+F92+F94)</f>
        <v>0</v>
      </c>
      <c r="G86" s="46">
        <f>SUM(G88+G90+G92+G94)</f>
        <v>0</v>
      </c>
      <c r="H86" s="126">
        <f t="shared" ref="H86:K86" si="20">SUM(H88+H90+H92+H94)</f>
        <v>0</v>
      </c>
      <c r="I86" s="47">
        <f t="shared" si="20"/>
        <v>0</v>
      </c>
      <c r="J86" s="47">
        <f t="shared" si="20"/>
        <v>0</v>
      </c>
      <c r="K86" s="47">
        <f t="shared" si="20"/>
        <v>0</v>
      </c>
      <c r="L86" s="139"/>
    </row>
    <row r="87" spans="1:12" s="28" customFormat="1" ht="16.5" customHeight="1" x14ac:dyDescent="0.25">
      <c r="A87" s="138"/>
      <c r="B87" s="262"/>
      <c r="C87" s="200"/>
      <c r="D87" s="30" t="s">
        <v>9</v>
      </c>
      <c r="E87" s="39">
        <f t="shared" si="17"/>
        <v>869174430.15999997</v>
      </c>
      <c r="F87" s="48">
        <f>SUM(F89+F91+F93+F95)</f>
        <v>171853166.80000001</v>
      </c>
      <c r="G87" s="48">
        <f>SUM(G89+G91+G93+G95)</f>
        <v>165024552.49000001</v>
      </c>
      <c r="H87" s="127">
        <f t="shared" ref="H87:K87" si="21">SUM(H89+H91+H93+H95)</f>
        <v>170631306.22999996</v>
      </c>
      <c r="I87" s="49">
        <f t="shared" si="21"/>
        <v>177342751.03</v>
      </c>
      <c r="J87" s="49">
        <f t="shared" si="21"/>
        <v>184322653.61000001</v>
      </c>
      <c r="K87" s="49">
        <f t="shared" si="21"/>
        <v>0</v>
      </c>
      <c r="L87" s="139"/>
    </row>
    <row r="88" spans="1:12" ht="16.5" customHeight="1" x14ac:dyDescent="0.25">
      <c r="A88" s="138"/>
      <c r="B88" s="263"/>
      <c r="C88" s="174" t="s">
        <v>15</v>
      </c>
      <c r="D88" s="30" t="s">
        <v>8</v>
      </c>
      <c r="E88" s="39">
        <f t="shared" si="17"/>
        <v>0</v>
      </c>
      <c r="F88" s="88">
        <v>0</v>
      </c>
      <c r="G88" s="46">
        <v>0</v>
      </c>
      <c r="H88" s="126">
        <v>0</v>
      </c>
      <c r="I88" s="50">
        <v>0</v>
      </c>
      <c r="J88" s="50">
        <v>0</v>
      </c>
      <c r="K88" s="50">
        <v>0</v>
      </c>
      <c r="L88" s="139"/>
    </row>
    <row r="89" spans="1:12" ht="15.75" x14ac:dyDescent="0.25">
      <c r="A89" s="138"/>
      <c r="B89" s="263"/>
      <c r="C89" s="174"/>
      <c r="D89" s="30" t="s">
        <v>9</v>
      </c>
      <c r="E89" s="39">
        <f t="shared" si="17"/>
        <v>273104145.21999997</v>
      </c>
      <c r="F89" s="88">
        <v>51307083.590000004</v>
      </c>
      <c r="G89" s="46">
        <v>52062568.380000003</v>
      </c>
      <c r="H89" s="126">
        <v>54406480.600000001</v>
      </c>
      <c r="I89" s="50">
        <v>56549589.630000003</v>
      </c>
      <c r="J89" s="50">
        <v>58778423.020000003</v>
      </c>
      <c r="K89" s="50">
        <v>0</v>
      </c>
      <c r="L89" s="139"/>
    </row>
    <row r="90" spans="1:12" ht="15.75" x14ac:dyDescent="0.25">
      <c r="A90" s="138"/>
      <c r="B90" s="263"/>
      <c r="C90" s="174" t="s">
        <v>14</v>
      </c>
      <c r="D90" s="30" t="s">
        <v>8</v>
      </c>
      <c r="E90" s="39">
        <f t="shared" si="17"/>
        <v>0</v>
      </c>
      <c r="F90" s="88">
        <v>0</v>
      </c>
      <c r="G90" s="46">
        <v>0</v>
      </c>
      <c r="H90" s="126">
        <v>0</v>
      </c>
      <c r="I90" s="50">
        <v>0</v>
      </c>
      <c r="J90" s="50">
        <v>0</v>
      </c>
      <c r="K90" s="50">
        <v>0</v>
      </c>
      <c r="L90" s="139"/>
    </row>
    <row r="91" spans="1:12" ht="15.75" x14ac:dyDescent="0.25">
      <c r="A91" s="138"/>
      <c r="B91" s="263"/>
      <c r="C91" s="174"/>
      <c r="D91" s="30" t="s">
        <v>9</v>
      </c>
      <c r="E91" s="39">
        <f t="shared" si="17"/>
        <v>104311608.22</v>
      </c>
      <c r="F91" s="88">
        <v>36512312.729999997</v>
      </c>
      <c r="G91" s="46">
        <v>33856246.829999998</v>
      </c>
      <c r="H91" s="126">
        <v>33943048.659999996</v>
      </c>
      <c r="I91" s="46">
        <v>0</v>
      </c>
      <c r="J91" s="86">
        <v>0</v>
      </c>
      <c r="K91" s="50">
        <v>0</v>
      </c>
      <c r="L91" s="139"/>
    </row>
    <row r="92" spans="1:12" ht="15.75" x14ac:dyDescent="0.25">
      <c r="A92" s="138"/>
      <c r="B92" s="263"/>
      <c r="C92" s="174" t="s">
        <v>4</v>
      </c>
      <c r="D92" s="30" t="s">
        <v>8</v>
      </c>
      <c r="E92" s="39">
        <f t="shared" si="17"/>
        <v>0</v>
      </c>
      <c r="F92" s="88">
        <v>0</v>
      </c>
      <c r="G92" s="46">
        <v>0</v>
      </c>
      <c r="H92" s="126">
        <v>0</v>
      </c>
      <c r="I92" s="86">
        <v>0</v>
      </c>
      <c r="J92" s="50">
        <v>0</v>
      </c>
      <c r="K92" s="50">
        <v>0</v>
      </c>
      <c r="L92" s="139"/>
    </row>
    <row r="93" spans="1:12" ht="15.75" x14ac:dyDescent="0.25">
      <c r="A93" s="138"/>
      <c r="B93" s="263"/>
      <c r="C93" s="174"/>
      <c r="D93" s="30" t="s">
        <v>9</v>
      </c>
      <c r="E93" s="39">
        <f t="shared" si="17"/>
        <v>395241764.63</v>
      </c>
      <c r="F93" s="88">
        <v>51527916.590000004</v>
      </c>
      <c r="G93" s="46">
        <v>48274791.969999999</v>
      </c>
      <c r="H93" s="126">
        <v>49101664.079999998</v>
      </c>
      <c r="I93" s="46">
        <v>120793161.40000001</v>
      </c>
      <c r="J93" s="50">
        <v>125544230.59</v>
      </c>
      <c r="K93" s="50">
        <v>0</v>
      </c>
      <c r="L93" s="139"/>
    </row>
    <row r="94" spans="1:12" ht="15.75" x14ac:dyDescent="0.25">
      <c r="A94" s="138"/>
      <c r="B94" s="263"/>
      <c r="C94" s="174" t="s">
        <v>110</v>
      </c>
      <c r="D94" s="30" t="s">
        <v>8</v>
      </c>
      <c r="E94" s="39">
        <f t="shared" si="17"/>
        <v>0</v>
      </c>
      <c r="F94" s="88">
        <v>0</v>
      </c>
      <c r="G94" s="46">
        <v>0</v>
      </c>
      <c r="H94" s="126">
        <v>0</v>
      </c>
      <c r="I94" s="86">
        <v>0</v>
      </c>
      <c r="J94" s="50">
        <v>0</v>
      </c>
      <c r="K94" s="50">
        <v>0</v>
      </c>
      <c r="L94" s="139"/>
    </row>
    <row r="95" spans="1:12" ht="15.75" customHeight="1" x14ac:dyDescent="0.25">
      <c r="A95" s="138"/>
      <c r="B95" s="263"/>
      <c r="C95" s="201"/>
      <c r="D95" s="30" t="s">
        <v>9</v>
      </c>
      <c r="E95" s="39">
        <f t="shared" si="17"/>
        <v>96516912.090000004</v>
      </c>
      <c r="F95" s="46">
        <v>32505853.890000001</v>
      </c>
      <c r="G95" s="46">
        <v>30830945.309999999</v>
      </c>
      <c r="H95" s="126">
        <v>33180112.890000001</v>
      </c>
      <c r="I95" s="46">
        <v>0</v>
      </c>
      <c r="J95" s="86">
        <v>0</v>
      </c>
      <c r="K95" s="50">
        <v>0</v>
      </c>
      <c r="L95" s="139"/>
    </row>
    <row r="96" spans="1:12" ht="15.75" customHeight="1" x14ac:dyDescent="0.25">
      <c r="A96" s="152" t="s">
        <v>46</v>
      </c>
      <c r="B96" s="193" t="s">
        <v>83</v>
      </c>
      <c r="C96" s="187" t="s">
        <v>84</v>
      </c>
      <c r="D96" s="31" t="s">
        <v>5</v>
      </c>
      <c r="E96" s="39">
        <f t="shared" si="17"/>
        <v>0</v>
      </c>
      <c r="F96" s="68">
        <f t="shared" ref="F96:K96" si="22">SUM(F97:F99)</f>
        <v>0</v>
      </c>
      <c r="G96" s="68">
        <f t="shared" si="22"/>
        <v>0</v>
      </c>
      <c r="H96" s="128">
        <f t="shared" si="22"/>
        <v>0</v>
      </c>
      <c r="I96" s="68">
        <f t="shared" si="22"/>
        <v>0</v>
      </c>
      <c r="J96" s="68">
        <f t="shared" si="22"/>
        <v>0</v>
      </c>
      <c r="K96" s="68">
        <f t="shared" si="22"/>
        <v>0</v>
      </c>
      <c r="L96" s="186"/>
    </row>
    <row r="97" spans="1:12" ht="15.75" customHeight="1" x14ac:dyDescent="0.25">
      <c r="A97" s="153"/>
      <c r="B97" s="205"/>
      <c r="C97" s="188"/>
      <c r="D97" s="32" t="s">
        <v>7</v>
      </c>
      <c r="E97" s="39">
        <f t="shared" si="17"/>
        <v>0</v>
      </c>
      <c r="F97" s="51">
        <v>0</v>
      </c>
      <c r="G97" s="51">
        <v>0</v>
      </c>
      <c r="H97" s="129">
        <v>0</v>
      </c>
      <c r="I97" s="52">
        <v>0</v>
      </c>
      <c r="J97" s="52">
        <v>0</v>
      </c>
      <c r="K97" s="52">
        <v>0</v>
      </c>
      <c r="L97" s="172"/>
    </row>
    <row r="98" spans="1:12" ht="15.75" customHeight="1" x14ac:dyDescent="0.25">
      <c r="A98" s="153"/>
      <c r="B98" s="205"/>
      <c r="C98" s="188"/>
      <c r="D98" s="32" t="s">
        <v>8</v>
      </c>
      <c r="E98" s="39">
        <f t="shared" si="17"/>
        <v>0</v>
      </c>
      <c r="F98" s="51">
        <v>0</v>
      </c>
      <c r="G98" s="51">
        <v>0</v>
      </c>
      <c r="H98" s="129">
        <v>0</v>
      </c>
      <c r="I98" s="52">
        <v>0</v>
      </c>
      <c r="J98" s="52">
        <v>0</v>
      </c>
      <c r="K98" s="52">
        <v>0</v>
      </c>
      <c r="L98" s="172"/>
    </row>
    <row r="99" spans="1:12" ht="15.75" customHeight="1" x14ac:dyDescent="0.25">
      <c r="A99" s="154"/>
      <c r="B99" s="206"/>
      <c r="C99" s="189"/>
      <c r="D99" s="32" t="s">
        <v>9</v>
      </c>
      <c r="E99" s="39">
        <f t="shared" si="17"/>
        <v>0</v>
      </c>
      <c r="F99" s="51">
        <v>0</v>
      </c>
      <c r="G99" s="51">
        <v>0</v>
      </c>
      <c r="H99" s="129">
        <v>0</v>
      </c>
      <c r="I99" s="52">
        <v>0</v>
      </c>
      <c r="J99" s="52">
        <v>0</v>
      </c>
      <c r="K99" s="52">
        <v>0</v>
      </c>
      <c r="L99" s="173"/>
    </row>
    <row r="100" spans="1:12" ht="15.75" customHeight="1" x14ac:dyDescent="0.25">
      <c r="A100" s="264" t="s">
        <v>54</v>
      </c>
      <c r="B100" s="193" t="s">
        <v>85</v>
      </c>
      <c r="C100" s="187" t="s">
        <v>14</v>
      </c>
      <c r="D100" s="31" t="s">
        <v>5</v>
      </c>
      <c r="E100" s="39">
        <f t="shared" si="17"/>
        <v>0</v>
      </c>
      <c r="F100" s="68">
        <f t="shared" ref="F100:K100" si="23">SUM(F101:F103)</f>
        <v>0</v>
      </c>
      <c r="G100" s="68">
        <f t="shared" si="23"/>
        <v>0</v>
      </c>
      <c r="H100" s="128">
        <f t="shared" si="23"/>
        <v>0</v>
      </c>
      <c r="I100" s="69">
        <f t="shared" si="23"/>
        <v>0</v>
      </c>
      <c r="J100" s="69">
        <f t="shared" si="23"/>
        <v>0</v>
      </c>
      <c r="K100" s="69">
        <f t="shared" si="23"/>
        <v>0</v>
      </c>
      <c r="L100" s="210"/>
    </row>
    <row r="101" spans="1:12" ht="15.75" customHeight="1" x14ac:dyDescent="0.25">
      <c r="A101" s="191"/>
      <c r="B101" s="194"/>
      <c r="C101" s="211"/>
      <c r="D101" s="32" t="s">
        <v>7</v>
      </c>
      <c r="E101" s="39">
        <f t="shared" si="17"/>
        <v>0</v>
      </c>
      <c r="F101" s="51">
        <v>0</v>
      </c>
      <c r="G101" s="51">
        <v>0</v>
      </c>
      <c r="H101" s="129">
        <v>0</v>
      </c>
      <c r="I101" s="52">
        <v>0</v>
      </c>
      <c r="J101" s="52">
        <v>0</v>
      </c>
      <c r="K101" s="52">
        <v>0</v>
      </c>
      <c r="L101" s="172"/>
    </row>
    <row r="102" spans="1:12" ht="15.75" customHeight="1" x14ac:dyDescent="0.25">
      <c r="A102" s="191"/>
      <c r="B102" s="194"/>
      <c r="C102" s="211"/>
      <c r="D102" s="32" t="s">
        <v>8</v>
      </c>
      <c r="E102" s="39">
        <f t="shared" si="17"/>
        <v>0</v>
      </c>
      <c r="F102" s="51">
        <v>0</v>
      </c>
      <c r="G102" s="51">
        <v>0</v>
      </c>
      <c r="H102" s="129">
        <v>0</v>
      </c>
      <c r="I102" s="52">
        <v>0</v>
      </c>
      <c r="J102" s="52">
        <v>0</v>
      </c>
      <c r="K102" s="52">
        <v>0</v>
      </c>
      <c r="L102" s="172"/>
    </row>
    <row r="103" spans="1:12" ht="15.75" customHeight="1" x14ac:dyDescent="0.25">
      <c r="A103" s="192"/>
      <c r="B103" s="195"/>
      <c r="C103" s="212"/>
      <c r="D103" s="32" t="s">
        <v>9</v>
      </c>
      <c r="E103" s="39">
        <f t="shared" si="17"/>
        <v>0</v>
      </c>
      <c r="F103" s="51">
        <v>0</v>
      </c>
      <c r="G103" s="51">
        <v>0</v>
      </c>
      <c r="H103" s="129">
        <v>0</v>
      </c>
      <c r="I103" s="52">
        <v>0</v>
      </c>
      <c r="J103" s="52">
        <v>0</v>
      </c>
      <c r="K103" s="52">
        <v>0</v>
      </c>
      <c r="L103" s="173"/>
    </row>
    <row r="104" spans="1:12" ht="15.75" customHeight="1" x14ac:dyDescent="0.25">
      <c r="A104" s="190" t="s">
        <v>55</v>
      </c>
      <c r="B104" s="193" t="s">
        <v>86</v>
      </c>
      <c r="C104" s="187" t="s">
        <v>4</v>
      </c>
      <c r="D104" s="31" t="s">
        <v>5</v>
      </c>
      <c r="E104" s="39">
        <f t="shared" si="17"/>
        <v>0</v>
      </c>
      <c r="F104" s="68">
        <f t="shared" ref="F104:K104" si="24">SUM(F105:F107)</f>
        <v>0</v>
      </c>
      <c r="G104" s="68">
        <f t="shared" si="24"/>
        <v>0</v>
      </c>
      <c r="H104" s="128">
        <f t="shared" si="24"/>
        <v>0</v>
      </c>
      <c r="I104" s="69">
        <f t="shared" si="24"/>
        <v>0</v>
      </c>
      <c r="J104" s="69">
        <f t="shared" si="24"/>
        <v>0</v>
      </c>
      <c r="K104" s="69">
        <f t="shared" si="24"/>
        <v>0</v>
      </c>
      <c r="L104" s="210"/>
    </row>
    <row r="105" spans="1:12" ht="15.75" customHeight="1" x14ac:dyDescent="0.25">
      <c r="A105" s="191"/>
      <c r="B105" s="194"/>
      <c r="C105" s="188"/>
      <c r="D105" s="32" t="s">
        <v>7</v>
      </c>
      <c r="E105" s="39">
        <f t="shared" si="17"/>
        <v>0</v>
      </c>
      <c r="F105" s="51">
        <v>0</v>
      </c>
      <c r="G105" s="51">
        <v>0</v>
      </c>
      <c r="H105" s="129">
        <v>0</v>
      </c>
      <c r="I105" s="52">
        <v>0</v>
      </c>
      <c r="J105" s="52">
        <v>0</v>
      </c>
      <c r="K105" s="52">
        <v>0</v>
      </c>
      <c r="L105" s="172"/>
    </row>
    <row r="106" spans="1:12" ht="15.75" customHeight="1" x14ac:dyDescent="0.25">
      <c r="A106" s="191"/>
      <c r="B106" s="194"/>
      <c r="C106" s="188"/>
      <c r="D106" s="32" t="s">
        <v>8</v>
      </c>
      <c r="E106" s="39">
        <f t="shared" si="17"/>
        <v>0</v>
      </c>
      <c r="F106" s="51">
        <v>0</v>
      </c>
      <c r="G106" s="51">
        <v>0</v>
      </c>
      <c r="H106" s="129">
        <v>0</v>
      </c>
      <c r="I106" s="52">
        <v>0</v>
      </c>
      <c r="J106" s="52">
        <v>0</v>
      </c>
      <c r="K106" s="52">
        <v>0</v>
      </c>
      <c r="L106" s="172"/>
    </row>
    <row r="107" spans="1:12" ht="15.75" customHeight="1" x14ac:dyDescent="0.25">
      <c r="A107" s="192"/>
      <c r="B107" s="195"/>
      <c r="C107" s="189"/>
      <c r="D107" s="32" t="s">
        <v>9</v>
      </c>
      <c r="E107" s="39">
        <f t="shared" si="17"/>
        <v>0</v>
      </c>
      <c r="F107" s="51">
        <v>0</v>
      </c>
      <c r="G107" s="51">
        <v>0</v>
      </c>
      <c r="H107" s="129">
        <v>0</v>
      </c>
      <c r="I107" s="52">
        <v>0</v>
      </c>
      <c r="J107" s="52">
        <v>0</v>
      </c>
      <c r="K107" s="52">
        <v>0</v>
      </c>
      <c r="L107" s="173"/>
    </row>
    <row r="108" spans="1:12" ht="15" customHeight="1" x14ac:dyDescent="0.25">
      <c r="A108" s="138" t="s">
        <v>87</v>
      </c>
      <c r="B108" s="216" t="s">
        <v>25</v>
      </c>
      <c r="C108" s="141" t="s">
        <v>76</v>
      </c>
      <c r="D108" s="33" t="s">
        <v>5</v>
      </c>
      <c r="E108" s="39">
        <f t="shared" si="17"/>
        <v>0</v>
      </c>
      <c r="F108" s="66">
        <f t="shared" ref="F108:K108" si="25">SUM(F109:F111)</f>
        <v>0</v>
      </c>
      <c r="G108" s="66">
        <f t="shared" si="25"/>
        <v>0</v>
      </c>
      <c r="H108" s="125">
        <f t="shared" si="25"/>
        <v>0</v>
      </c>
      <c r="I108" s="70">
        <f t="shared" si="25"/>
        <v>0</v>
      </c>
      <c r="J108" s="70">
        <f t="shared" si="25"/>
        <v>0</v>
      </c>
      <c r="K108" s="70">
        <f t="shared" si="25"/>
        <v>0</v>
      </c>
      <c r="L108" s="137" t="s">
        <v>63</v>
      </c>
    </row>
    <row r="109" spans="1:12" ht="15.75" x14ac:dyDescent="0.25">
      <c r="A109" s="138"/>
      <c r="B109" s="216"/>
      <c r="C109" s="141"/>
      <c r="D109" s="34" t="s">
        <v>7</v>
      </c>
      <c r="E109" s="39">
        <f t="shared" si="17"/>
        <v>0</v>
      </c>
      <c r="F109" s="88">
        <v>0</v>
      </c>
      <c r="G109" s="46">
        <v>0</v>
      </c>
      <c r="H109" s="126">
        <v>0</v>
      </c>
      <c r="I109" s="53">
        <v>0</v>
      </c>
      <c r="J109" s="53">
        <v>0</v>
      </c>
      <c r="K109" s="53">
        <v>0</v>
      </c>
      <c r="L109" s="137"/>
    </row>
    <row r="110" spans="1:12" ht="15.75" x14ac:dyDescent="0.25">
      <c r="A110" s="138"/>
      <c r="B110" s="216"/>
      <c r="C110" s="141"/>
      <c r="D110" s="34" t="s">
        <v>8</v>
      </c>
      <c r="E110" s="39">
        <f t="shared" si="17"/>
        <v>0</v>
      </c>
      <c r="F110" s="88">
        <v>0</v>
      </c>
      <c r="G110" s="46">
        <v>0</v>
      </c>
      <c r="H110" s="126">
        <v>0</v>
      </c>
      <c r="I110" s="53">
        <v>0</v>
      </c>
      <c r="J110" s="53">
        <v>0</v>
      </c>
      <c r="K110" s="53">
        <v>0</v>
      </c>
      <c r="L110" s="137"/>
    </row>
    <row r="111" spans="1:12" ht="15.75" x14ac:dyDescent="0.25">
      <c r="A111" s="138"/>
      <c r="B111" s="216"/>
      <c r="C111" s="141"/>
      <c r="D111" s="34" t="s">
        <v>9</v>
      </c>
      <c r="E111" s="39">
        <f t="shared" si="17"/>
        <v>0</v>
      </c>
      <c r="F111" s="88">
        <v>0</v>
      </c>
      <c r="G111" s="46">
        <v>0</v>
      </c>
      <c r="H111" s="126">
        <v>0</v>
      </c>
      <c r="I111" s="53">
        <v>0</v>
      </c>
      <c r="J111" s="53">
        <v>0</v>
      </c>
      <c r="K111" s="53">
        <v>0</v>
      </c>
      <c r="L111" s="137"/>
    </row>
    <row r="112" spans="1:12" ht="32.25" customHeight="1" x14ac:dyDescent="0.25">
      <c r="A112" s="6" t="s">
        <v>88</v>
      </c>
      <c r="B112" s="21" t="s">
        <v>93</v>
      </c>
      <c r="C112" s="10" t="s">
        <v>78</v>
      </c>
      <c r="D112" s="16" t="s">
        <v>7</v>
      </c>
      <c r="E112" s="39">
        <f t="shared" si="17"/>
        <v>0</v>
      </c>
      <c r="F112" s="59">
        <v>0</v>
      </c>
      <c r="G112" s="59">
        <v>0</v>
      </c>
      <c r="H112" s="112">
        <v>0</v>
      </c>
      <c r="I112" s="60">
        <v>0</v>
      </c>
      <c r="J112" s="60">
        <v>0</v>
      </c>
      <c r="K112" s="60">
        <v>0</v>
      </c>
      <c r="L112" s="5" t="s">
        <v>62</v>
      </c>
    </row>
    <row r="113" spans="1:12" ht="15.75" customHeight="1" x14ac:dyDescent="0.25">
      <c r="A113" s="152" t="s">
        <v>94</v>
      </c>
      <c r="B113" s="156" t="s">
        <v>56</v>
      </c>
      <c r="C113" s="170" t="s">
        <v>79</v>
      </c>
      <c r="D113" s="16" t="s">
        <v>5</v>
      </c>
      <c r="E113" s="39">
        <f t="shared" si="17"/>
        <v>9598355</v>
      </c>
      <c r="F113" s="59">
        <f t="shared" ref="F113:K113" si="26">SUM(F114:F116)</f>
        <v>9598355</v>
      </c>
      <c r="G113" s="59">
        <f t="shared" si="26"/>
        <v>0</v>
      </c>
      <c r="H113" s="112">
        <f t="shared" si="26"/>
        <v>0</v>
      </c>
      <c r="I113" s="60">
        <f t="shared" si="26"/>
        <v>0</v>
      </c>
      <c r="J113" s="60">
        <f t="shared" si="26"/>
        <v>0</v>
      </c>
      <c r="K113" s="60">
        <f t="shared" si="26"/>
        <v>0</v>
      </c>
      <c r="L113" s="171" t="s">
        <v>64</v>
      </c>
    </row>
    <row r="114" spans="1:12" ht="15" customHeight="1" x14ac:dyDescent="0.25">
      <c r="A114" s="153"/>
      <c r="B114" s="157"/>
      <c r="C114" s="153"/>
      <c r="D114" s="5" t="s">
        <v>7</v>
      </c>
      <c r="E114" s="39">
        <f t="shared" si="17"/>
        <v>7840000.0000000009</v>
      </c>
      <c r="F114" s="43">
        <f>F123+F126+F129+F135+F132</f>
        <v>7840000.0000000009</v>
      </c>
      <c r="G114" s="43">
        <f>G123+G126+G129+G135+G132</f>
        <v>0</v>
      </c>
      <c r="H114" s="113">
        <f t="shared" ref="H114:K114" si="27">H123+H126+H129+H135+H132</f>
        <v>0</v>
      </c>
      <c r="I114" s="41">
        <f t="shared" si="27"/>
        <v>0</v>
      </c>
      <c r="J114" s="41">
        <f t="shared" si="27"/>
        <v>0</v>
      </c>
      <c r="K114" s="41">
        <f t="shared" si="27"/>
        <v>0</v>
      </c>
      <c r="L114" s="172"/>
    </row>
    <row r="115" spans="1:12" ht="16.5" customHeight="1" x14ac:dyDescent="0.25">
      <c r="A115" s="153"/>
      <c r="B115" s="157"/>
      <c r="C115" s="153"/>
      <c r="D115" s="5" t="s">
        <v>8</v>
      </c>
      <c r="E115" s="39">
        <f t="shared" si="17"/>
        <v>1084000</v>
      </c>
      <c r="F115" s="43">
        <f>F124+F127+F130+F133+F136</f>
        <v>1084000</v>
      </c>
      <c r="G115" s="43">
        <f>G124+G127+G130+G133+G136</f>
        <v>0</v>
      </c>
      <c r="H115" s="113">
        <f t="shared" ref="H115:K115" si="28">H124+H127+H130+H133+H136</f>
        <v>0</v>
      </c>
      <c r="I115" s="41">
        <f t="shared" si="28"/>
        <v>0</v>
      </c>
      <c r="J115" s="41">
        <f t="shared" si="28"/>
        <v>0</v>
      </c>
      <c r="K115" s="41">
        <f t="shared" si="28"/>
        <v>0</v>
      </c>
      <c r="L115" s="172"/>
    </row>
    <row r="116" spans="1:12" ht="15.75" customHeight="1" x14ac:dyDescent="0.25">
      <c r="A116" s="153"/>
      <c r="B116" s="157"/>
      <c r="C116" s="153"/>
      <c r="D116" s="5" t="s">
        <v>9</v>
      </c>
      <c r="E116" s="39">
        <f t="shared" si="17"/>
        <v>674355</v>
      </c>
      <c r="F116" s="43">
        <f>F125+F128+F131+F137+F134</f>
        <v>674355</v>
      </c>
      <c r="G116" s="43">
        <f>G125+G128+G131+G137+G134</f>
        <v>0</v>
      </c>
      <c r="H116" s="113">
        <f t="shared" ref="H116:K116" si="29">H125+H128+H131+H137+H134</f>
        <v>0</v>
      </c>
      <c r="I116" s="41">
        <f t="shared" si="29"/>
        <v>0</v>
      </c>
      <c r="J116" s="41">
        <f t="shared" si="29"/>
        <v>0</v>
      </c>
      <c r="K116" s="41">
        <f t="shared" si="29"/>
        <v>0</v>
      </c>
      <c r="L116" s="172"/>
    </row>
    <row r="117" spans="1:12" ht="18" customHeight="1" x14ac:dyDescent="0.25">
      <c r="A117" s="153"/>
      <c r="B117" s="158" t="s">
        <v>57</v>
      </c>
      <c r="C117" s="153"/>
      <c r="D117" s="5" t="s">
        <v>7</v>
      </c>
      <c r="E117" s="39">
        <f t="shared" ref="E117:E137" si="30">SUM(F117:J117)</f>
        <v>0</v>
      </c>
      <c r="F117" s="43">
        <v>0</v>
      </c>
      <c r="G117" s="43">
        <v>0</v>
      </c>
      <c r="H117" s="113">
        <v>0</v>
      </c>
      <c r="I117" s="41">
        <v>0</v>
      </c>
      <c r="J117" s="41">
        <v>0</v>
      </c>
      <c r="K117" s="41">
        <v>0</v>
      </c>
      <c r="L117" s="172"/>
    </row>
    <row r="118" spans="1:12" ht="17.25" customHeight="1" x14ac:dyDescent="0.25">
      <c r="A118" s="153"/>
      <c r="B118" s="157"/>
      <c r="C118" s="153"/>
      <c r="D118" s="5" t="s">
        <v>8</v>
      </c>
      <c r="E118" s="39">
        <f t="shared" si="30"/>
        <v>0</v>
      </c>
      <c r="F118" s="43">
        <v>0</v>
      </c>
      <c r="G118" s="43">
        <v>0</v>
      </c>
      <c r="H118" s="113">
        <v>0</v>
      </c>
      <c r="I118" s="41">
        <v>0</v>
      </c>
      <c r="J118" s="41">
        <v>0</v>
      </c>
      <c r="K118" s="41">
        <v>0</v>
      </c>
      <c r="L118" s="172"/>
    </row>
    <row r="119" spans="1:12" ht="39.75" customHeight="1" x14ac:dyDescent="0.25">
      <c r="A119" s="153"/>
      <c r="B119" s="13" t="s">
        <v>58</v>
      </c>
      <c r="C119" s="153"/>
      <c r="D119" s="5" t="s">
        <v>7</v>
      </c>
      <c r="E119" s="39">
        <f t="shared" si="30"/>
        <v>0</v>
      </c>
      <c r="F119" s="43">
        <v>0</v>
      </c>
      <c r="G119" s="43">
        <v>0</v>
      </c>
      <c r="H119" s="113">
        <v>0</v>
      </c>
      <c r="I119" s="41">
        <v>0</v>
      </c>
      <c r="J119" s="41">
        <v>0</v>
      </c>
      <c r="K119" s="41">
        <v>0</v>
      </c>
      <c r="L119" s="172"/>
    </row>
    <row r="120" spans="1:12" ht="39.75" customHeight="1" x14ac:dyDescent="0.25">
      <c r="A120" s="153"/>
      <c r="B120" s="13" t="s">
        <v>59</v>
      </c>
      <c r="C120" s="153"/>
      <c r="D120" s="5" t="s">
        <v>7</v>
      </c>
      <c r="E120" s="39">
        <f t="shared" si="30"/>
        <v>0</v>
      </c>
      <c r="F120" s="43">
        <v>0</v>
      </c>
      <c r="G120" s="43">
        <v>0</v>
      </c>
      <c r="H120" s="113">
        <v>0</v>
      </c>
      <c r="I120" s="41">
        <v>0</v>
      </c>
      <c r="J120" s="41">
        <v>0</v>
      </c>
      <c r="K120" s="41">
        <v>0</v>
      </c>
      <c r="L120" s="172"/>
    </row>
    <row r="121" spans="1:12" ht="59.25" customHeight="1" x14ac:dyDescent="0.25">
      <c r="A121" s="153"/>
      <c r="B121" s="13" t="s">
        <v>60</v>
      </c>
      <c r="C121" s="153"/>
      <c r="D121" s="5" t="s">
        <v>7</v>
      </c>
      <c r="E121" s="39">
        <f t="shared" si="30"/>
        <v>0</v>
      </c>
      <c r="F121" s="43">
        <v>0</v>
      </c>
      <c r="G121" s="43">
        <v>0</v>
      </c>
      <c r="H121" s="113">
        <v>0</v>
      </c>
      <c r="I121" s="41">
        <v>0</v>
      </c>
      <c r="J121" s="41">
        <v>0</v>
      </c>
      <c r="K121" s="41">
        <v>0</v>
      </c>
      <c r="L121" s="172"/>
    </row>
    <row r="122" spans="1:12" ht="59.25" customHeight="1" x14ac:dyDescent="0.25">
      <c r="A122" s="153"/>
      <c r="B122" s="26" t="s">
        <v>61</v>
      </c>
      <c r="C122" s="153"/>
      <c r="D122" s="25" t="s">
        <v>7</v>
      </c>
      <c r="E122" s="39">
        <f t="shared" si="30"/>
        <v>0</v>
      </c>
      <c r="F122" s="43">
        <v>0</v>
      </c>
      <c r="G122" s="43">
        <v>0</v>
      </c>
      <c r="H122" s="113">
        <v>0</v>
      </c>
      <c r="I122" s="41">
        <v>0</v>
      </c>
      <c r="J122" s="41">
        <v>0</v>
      </c>
      <c r="K122" s="41">
        <v>0</v>
      </c>
      <c r="L122" s="172"/>
    </row>
    <row r="123" spans="1:12" ht="19.5" customHeight="1" x14ac:dyDescent="0.25">
      <c r="A123" s="153"/>
      <c r="B123" s="162" t="s">
        <v>104</v>
      </c>
      <c r="C123" s="153"/>
      <c r="D123" s="25" t="s">
        <v>7</v>
      </c>
      <c r="E123" s="39">
        <f t="shared" si="30"/>
        <v>2218524</v>
      </c>
      <c r="F123" s="43">
        <v>2218524</v>
      </c>
      <c r="G123" s="43">
        <v>0</v>
      </c>
      <c r="H123" s="113">
        <v>0</v>
      </c>
      <c r="I123" s="41">
        <v>0</v>
      </c>
      <c r="J123" s="41">
        <v>0</v>
      </c>
      <c r="K123" s="41">
        <v>0</v>
      </c>
      <c r="L123" s="172"/>
    </row>
    <row r="124" spans="1:12" ht="19.5" customHeight="1" x14ac:dyDescent="0.25">
      <c r="A124" s="153"/>
      <c r="B124" s="163"/>
      <c r="C124" s="153"/>
      <c r="D124" s="25" t="s">
        <v>8</v>
      </c>
      <c r="E124" s="39">
        <f t="shared" si="30"/>
        <v>969276</v>
      </c>
      <c r="F124" s="43">
        <v>969276</v>
      </c>
      <c r="G124" s="43">
        <v>0</v>
      </c>
      <c r="H124" s="113">
        <v>0</v>
      </c>
      <c r="I124" s="41">
        <v>0</v>
      </c>
      <c r="J124" s="41">
        <v>0</v>
      </c>
      <c r="K124" s="41">
        <v>0</v>
      </c>
      <c r="L124" s="172"/>
    </row>
    <row r="125" spans="1:12" ht="25.5" customHeight="1" x14ac:dyDescent="0.25">
      <c r="A125" s="153"/>
      <c r="B125" s="164"/>
      <c r="C125" s="153"/>
      <c r="D125" s="5" t="s">
        <v>9</v>
      </c>
      <c r="E125" s="39">
        <f t="shared" si="30"/>
        <v>46200</v>
      </c>
      <c r="F125" s="43">
        <v>46200</v>
      </c>
      <c r="G125" s="43">
        <v>0</v>
      </c>
      <c r="H125" s="113">
        <v>0</v>
      </c>
      <c r="I125" s="41">
        <v>0</v>
      </c>
      <c r="J125" s="41">
        <v>0</v>
      </c>
      <c r="K125" s="41">
        <v>0</v>
      </c>
      <c r="L125" s="172"/>
    </row>
    <row r="126" spans="1:12" ht="15" customHeight="1" x14ac:dyDescent="0.25">
      <c r="A126" s="153"/>
      <c r="B126" s="162" t="s">
        <v>105</v>
      </c>
      <c r="C126" s="153"/>
      <c r="D126" s="27" t="s">
        <v>7</v>
      </c>
      <c r="E126" s="39">
        <f t="shared" si="30"/>
        <v>768320</v>
      </c>
      <c r="F126" s="43">
        <v>768320</v>
      </c>
      <c r="G126" s="43">
        <v>0</v>
      </c>
      <c r="H126" s="113">
        <v>0</v>
      </c>
      <c r="I126" s="41">
        <v>0</v>
      </c>
      <c r="J126" s="41">
        <v>0</v>
      </c>
      <c r="K126" s="41">
        <v>0</v>
      </c>
      <c r="L126" s="172"/>
    </row>
    <row r="127" spans="1:12" ht="16.5" customHeight="1" x14ac:dyDescent="0.25">
      <c r="A127" s="153"/>
      <c r="B127" s="163"/>
      <c r="C127" s="153"/>
      <c r="D127" s="27" t="s">
        <v>8</v>
      </c>
      <c r="E127" s="39">
        <f t="shared" si="30"/>
        <v>15680</v>
      </c>
      <c r="F127" s="43">
        <v>15680</v>
      </c>
      <c r="G127" s="43">
        <v>0</v>
      </c>
      <c r="H127" s="113">
        <v>0</v>
      </c>
      <c r="I127" s="41">
        <v>0</v>
      </c>
      <c r="J127" s="41">
        <v>0</v>
      </c>
      <c r="K127" s="41">
        <v>0</v>
      </c>
      <c r="L127" s="172"/>
    </row>
    <row r="128" spans="1:12" ht="16.5" customHeight="1" x14ac:dyDescent="0.25">
      <c r="A128" s="153"/>
      <c r="B128" s="164"/>
      <c r="C128" s="153"/>
      <c r="D128" s="27" t="s">
        <v>9</v>
      </c>
      <c r="E128" s="39">
        <f t="shared" si="30"/>
        <v>16000</v>
      </c>
      <c r="F128" s="43">
        <v>16000</v>
      </c>
      <c r="G128" s="43">
        <v>0</v>
      </c>
      <c r="H128" s="113">
        <v>0</v>
      </c>
      <c r="I128" s="41">
        <v>0</v>
      </c>
      <c r="J128" s="41">
        <v>0</v>
      </c>
      <c r="K128" s="41">
        <v>0</v>
      </c>
      <c r="L128" s="172"/>
    </row>
    <row r="129" spans="1:12" ht="18" customHeight="1" x14ac:dyDescent="0.25">
      <c r="A129" s="153"/>
      <c r="B129" s="162" t="s">
        <v>106</v>
      </c>
      <c r="C129" s="153"/>
      <c r="D129" s="27" t="s">
        <v>7</v>
      </c>
      <c r="E129" s="39">
        <f t="shared" si="30"/>
        <v>2761138.47</v>
      </c>
      <c r="F129" s="43">
        <v>2761138.47</v>
      </c>
      <c r="G129" s="43">
        <v>0</v>
      </c>
      <c r="H129" s="113">
        <v>0</v>
      </c>
      <c r="I129" s="41">
        <v>0</v>
      </c>
      <c r="J129" s="41">
        <v>0</v>
      </c>
      <c r="K129" s="41">
        <v>0</v>
      </c>
      <c r="L129" s="172"/>
    </row>
    <row r="130" spans="1:12" ht="17.25" customHeight="1" x14ac:dyDescent="0.25">
      <c r="A130" s="153"/>
      <c r="B130" s="165"/>
      <c r="C130" s="153"/>
      <c r="D130" s="27" t="s">
        <v>8</v>
      </c>
      <c r="E130" s="39">
        <f t="shared" si="30"/>
        <v>56349.760000000002</v>
      </c>
      <c r="F130" s="43">
        <v>56349.760000000002</v>
      </c>
      <c r="G130" s="43">
        <v>0</v>
      </c>
      <c r="H130" s="113">
        <v>0</v>
      </c>
      <c r="I130" s="41">
        <v>0</v>
      </c>
      <c r="J130" s="41">
        <v>0</v>
      </c>
      <c r="K130" s="41">
        <v>0</v>
      </c>
      <c r="L130" s="172"/>
    </row>
    <row r="131" spans="1:12" ht="16.5" customHeight="1" x14ac:dyDescent="0.25">
      <c r="A131" s="153"/>
      <c r="B131" s="166"/>
      <c r="C131" s="153"/>
      <c r="D131" s="27" t="s">
        <v>9</v>
      </c>
      <c r="E131" s="39">
        <f t="shared" si="30"/>
        <v>57499.76</v>
      </c>
      <c r="F131" s="43">
        <v>57499.76</v>
      </c>
      <c r="G131" s="43">
        <v>0</v>
      </c>
      <c r="H131" s="113">
        <v>0</v>
      </c>
      <c r="I131" s="41">
        <v>0</v>
      </c>
      <c r="J131" s="41">
        <v>0</v>
      </c>
      <c r="K131" s="41">
        <v>0</v>
      </c>
      <c r="L131" s="172"/>
    </row>
    <row r="132" spans="1:12" ht="15.75" customHeight="1" x14ac:dyDescent="0.25">
      <c r="A132" s="153"/>
      <c r="B132" s="162" t="s">
        <v>108</v>
      </c>
      <c r="C132" s="153"/>
      <c r="D132" s="27" t="s">
        <v>7</v>
      </c>
      <c r="E132" s="39">
        <f t="shared" si="30"/>
        <v>0</v>
      </c>
      <c r="F132" s="43">
        <v>0</v>
      </c>
      <c r="G132" s="43">
        <v>0</v>
      </c>
      <c r="H132" s="113">
        <v>0</v>
      </c>
      <c r="I132" s="41">
        <v>0</v>
      </c>
      <c r="J132" s="41">
        <v>0</v>
      </c>
      <c r="K132" s="41">
        <v>0</v>
      </c>
      <c r="L132" s="172"/>
    </row>
    <row r="133" spans="1:12" ht="16.5" customHeight="1" x14ac:dyDescent="0.25">
      <c r="A133" s="153"/>
      <c r="B133" s="167"/>
      <c r="C133" s="153"/>
      <c r="D133" s="27" t="s">
        <v>8</v>
      </c>
      <c r="E133" s="39">
        <f t="shared" si="30"/>
        <v>0</v>
      </c>
      <c r="F133" s="43">
        <v>0</v>
      </c>
      <c r="G133" s="43">
        <v>0</v>
      </c>
      <c r="H133" s="113">
        <v>0</v>
      </c>
      <c r="I133" s="41">
        <v>0</v>
      </c>
      <c r="J133" s="41">
        <v>0</v>
      </c>
      <c r="K133" s="41">
        <v>0</v>
      </c>
      <c r="L133" s="172"/>
    </row>
    <row r="134" spans="1:12" ht="17.25" customHeight="1" x14ac:dyDescent="0.25">
      <c r="A134" s="153"/>
      <c r="B134" s="168"/>
      <c r="C134" s="153"/>
      <c r="D134" s="27" t="s">
        <v>9</v>
      </c>
      <c r="E134" s="39">
        <f t="shared" si="30"/>
        <v>0</v>
      </c>
      <c r="F134" s="43">
        <v>0</v>
      </c>
      <c r="G134" s="43">
        <v>0</v>
      </c>
      <c r="H134" s="113">
        <v>0</v>
      </c>
      <c r="I134" s="41">
        <v>0</v>
      </c>
      <c r="J134" s="41">
        <v>0</v>
      </c>
      <c r="K134" s="41">
        <v>0</v>
      </c>
      <c r="L134" s="172"/>
    </row>
    <row r="135" spans="1:12" ht="17.25" customHeight="1" x14ac:dyDescent="0.25">
      <c r="A135" s="153"/>
      <c r="B135" s="169" t="s">
        <v>107</v>
      </c>
      <c r="C135" s="153"/>
      <c r="D135" s="27" t="s">
        <v>7</v>
      </c>
      <c r="E135" s="39">
        <f t="shared" si="30"/>
        <v>2092017.53</v>
      </c>
      <c r="F135" s="43">
        <v>2092017.53</v>
      </c>
      <c r="G135" s="43">
        <v>0</v>
      </c>
      <c r="H135" s="113">
        <v>0</v>
      </c>
      <c r="I135" s="41">
        <v>0</v>
      </c>
      <c r="J135" s="41">
        <v>0</v>
      </c>
      <c r="K135" s="41">
        <v>0</v>
      </c>
      <c r="L135" s="172"/>
    </row>
    <row r="136" spans="1:12" ht="17.25" customHeight="1" x14ac:dyDescent="0.25">
      <c r="A136" s="153"/>
      <c r="B136" s="167"/>
      <c r="C136" s="153"/>
      <c r="D136" s="27" t="s">
        <v>8</v>
      </c>
      <c r="E136" s="39">
        <f t="shared" si="30"/>
        <v>42694.239999999998</v>
      </c>
      <c r="F136" s="43">
        <v>42694.239999999998</v>
      </c>
      <c r="G136" s="43">
        <v>0</v>
      </c>
      <c r="H136" s="113">
        <v>0</v>
      </c>
      <c r="I136" s="41">
        <v>0</v>
      </c>
      <c r="J136" s="41">
        <v>0</v>
      </c>
      <c r="K136" s="41">
        <v>0</v>
      </c>
      <c r="L136" s="172"/>
    </row>
    <row r="137" spans="1:12" ht="16.5" customHeight="1" x14ac:dyDescent="0.25">
      <c r="A137" s="153"/>
      <c r="B137" s="168"/>
      <c r="C137" s="153"/>
      <c r="D137" s="27" t="s">
        <v>9</v>
      </c>
      <c r="E137" s="39">
        <f t="shared" si="30"/>
        <v>554655.24</v>
      </c>
      <c r="F137" s="43">
        <v>554655.24</v>
      </c>
      <c r="G137" s="43">
        <v>0</v>
      </c>
      <c r="H137" s="113">
        <v>0</v>
      </c>
      <c r="I137" s="41">
        <v>0</v>
      </c>
      <c r="J137" s="41">
        <v>0</v>
      </c>
      <c r="K137" s="41">
        <v>0</v>
      </c>
      <c r="L137" s="173"/>
    </row>
    <row r="138" spans="1:12" ht="24" customHeight="1" x14ac:dyDescent="0.25">
      <c r="A138" s="213" t="s">
        <v>26</v>
      </c>
      <c r="B138" s="214"/>
      <c r="C138" s="214"/>
      <c r="D138" s="214"/>
      <c r="E138" s="214"/>
      <c r="F138" s="214"/>
      <c r="G138" s="214"/>
      <c r="H138" s="214"/>
      <c r="I138" s="214"/>
      <c r="J138" s="214"/>
      <c r="K138" s="214"/>
      <c r="L138" s="215"/>
    </row>
    <row r="139" spans="1:12" ht="17.25" customHeight="1" x14ac:dyDescent="0.25">
      <c r="A139" s="138" t="s">
        <v>47</v>
      </c>
      <c r="B139" s="137" t="s">
        <v>27</v>
      </c>
      <c r="C139" s="141" t="s">
        <v>79</v>
      </c>
      <c r="D139" s="14" t="s">
        <v>5</v>
      </c>
      <c r="E139" s="39">
        <f t="shared" ref="E139:E162" si="31">SUM(F139:J139)</f>
        <v>599256.76</v>
      </c>
      <c r="F139" s="73">
        <f>SUM(F140:F142)</f>
        <v>11663.02</v>
      </c>
      <c r="G139" s="101">
        <f t="shared" ref="G139:K139" si="32">SUM(G140:G142)</f>
        <v>11473.009999999998</v>
      </c>
      <c r="H139" s="130">
        <f t="shared" si="32"/>
        <v>188278.58000000002</v>
      </c>
      <c r="I139" s="71">
        <f t="shared" si="32"/>
        <v>192172.89</v>
      </c>
      <c r="J139" s="71">
        <f t="shared" si="32"/>
        <v>195669.26</v>
      </c>
      <c r="K139" s="71">
        <f t="shared" si="32"/>
        <v>0</v>
      </c>
      <c r="L139" s="207" t="s">
        <v>66</v>
      </c>
    </row>
    <row r="140" spans="1:12" ht="15.75" x14ac:dyDescent="0.25">
      <c r="A140" s="138"/>
      <c r="B140" s="137"/>
      <c r="C140" s="141"/>
      <c r="D140" s="7" t="s">
        <v>7</v>
      </c>
      <c r="E140" s="39">
        <f t="shared" si="31"/>
        <v>463816.9</v>
      </c>
      <c r="F140" s="89">
        <v>9132.15</v>
      </c>
      <c r="G140" s="43">
        <v>9189.8799999999992</v>
      </c>
      <c r="H140" s="113">
        <v>149060.15</v>
      </c>
      <c r="I140" s="41">
        <v>148645.73000000001</v>
      </c>
      <c r="J140" s="41">
        <v>147788.99</v>
      </c>
      <c r="K140" s="41">
        <v>0</v>
      </c>
      <c r="L140" s="208"/>
    </row>
    <row r="141" spans="1:12" ht="15.75" x14ac:dyDescent="0.25">
      <c r="A141" s="138"/>
      <c r="B141" s="137"/>
      <c r="C141" s="141"/>
      <c r="D141" s="7" t="s">
        <v>8</v>
      </c>
      <c r="E141" s="39">
        <f t="shared" si="31"/>
        <v>80925.510000000009</v>
      </c>
      <c r="F141" s="89">
        <v>1014.68</v>
      </c>
      <c r="G141" s="43">
        <v>1135.83</v>
      </c>
      <c r="H141" s="113">
        <v>22273.360000000001</v>
      </c>
      <c r="I141" s="41">
        <v>26231.599999999999</v>
      </c>
      <c r="J141" s="41">
        <v>30270.04</v>
      </c>
      <c r="K141" s="41">
        <v>0</v>
      </c>
      <c r="L141" s="208"/>
    </row>
    <row r="142" spans="1:12" ht="15.75" x14ac:dyDescent="0.25">
      <c r="A142" s="138"/>
      <c r="B142" s="137"/>
      <c r="C142" s="141"/>
      <c r="D142" s="7" t="s">
        <v>9</v>
      </c>
      <c r="E142" s="39">
        <f t="shared" si="31"/>
        <v>54514.349999999991</v>
      </c>
      <c r="F142" s="54">
        <v>1516.19</v>
      </c>
      <c r="G142" s="45">
        <v>1147.3</v>
      </c>
      <c r="H142" s="115">
        <v>16945.07</v>
      </c>
      <c r="I142" s="41">
        <v>17295.560000000001</v>
      </c>
      <c r="J142" s="41">
        <v>17610.23</v>
      </c>
      <c r="K142" s="41">
        <v>0</v>
      </c>
      <c r="L142" s="209"/>
    </row>
    <row r="143" spans="1:12" ht="15.75" x14ac:dyDescent="0.25">
      <c r="A143" s="152" t="s">
        <v>48</v>
      </c>
      <c r="B143" s="171" t="s">
        <v>89</v>
      </c>
      <c r="C143" s="170" t="s">
        <v>14</v>
      </c>
      <c r="D143" s="18" t="s">
        <v>5</v>
      </c>
      <c r="E143" s="39">
        <f t="shared" si="31"/>
        <v>0</v>
      </c>
      <c r="F143" s="59">
        <f t="shared" ref="F143:K143" si="33">SUM(F144:F146)</f>
        <v>0</v>
      </c>
      <c r="G143" s="59">
        <f t="shared" si="33"/>
        <v>0</v>
      </c>
      <c r="H143" s="112">
        <f t="shared" si="33"/>
        <v>0</v>
      </c>
      <c r="I143" s="60">
        <f t="shared" si="33"/>
        <v>0</v>
      </c>
      <c r="J143" s="60">
        <f t="shared" si="33"/>
        <v>0</v>
      </c>
      <c r="K143" s="60">
        <f t="shared" si="33"/>
        <v>0</v>
      </c>
      <c r="L143" s="202"/>
    </row>
    <row r="144" spans="1:12" ht="15.75" x14ac:dyDescent="0.25">
      <c r="A144" s="153"/>
      <c r="B144" s="172"/>
      <c r="C144" s="153"/>
      <c r="D144" s="19" t="s">
        <v>7</v>
      </c>
      <c r="E144" s="39">
        <f t="shared" si="31"/>
        <v>0</v>
      </c>
      <c r="F144" s="43">
        <v>0</v>
      </c>
      <c r="G144" s="43">
        <v>0</v>
      </c>
      <c r="H144" s="113">
        <v>0</v>
      </c>
      <c r="I144" s="41">
        <v>0</v>
      </c>
      <c r="J144" s="41">
        <v>0</v>
      </c>
      <c r="K144" s="41">
        <v>0</v>
      </c>
      <c r="L144" s="203"/>
    </row>
    <row r="145" spans="1:12" ht="15.75" x14ac:dyDescent="0.25">
      <c r="A145" s="153"/>
      <c r="B145" s="172"/>
      <c r="C145" s="153"/>
      <c r="D145" s="19" t="s">
        <v>8</v>
      </c>
      <c r="E145" s="39">
        <f t="shared" si="31"/>
        <v>0</v>
      </c>
      <c r="F145" s="43">
        <v>0</v>
      </c>
      <c r="G145" s="43">
        <v>0</v>
      </c>
      <c r="H145" s="113">
        <v>0</v>
      </c>
      <c r="I145" s="41">
        <v>0</v>
      </c>
      <c r="J145" s="41">
        <v>0</v>
      </c>
      <c r="K145" s="41">
        <v>0</v>
      </c>
      <c r="L145" s="203"/>
    </row>
    <row r="146" spans="1:12" ht="15.75" x14ac:dyDescent="0.25">
      <c r="A146" s="154"/>
      <c r="B146" s="173"/>
      <c r="C146" s="154"/>
      <c r="D146" s="19" t="s">
        <v>9</v>
      </c>
      <c r="E146" s="39">
        <f t="shared" si="31"/>
        <v>0</v>
      </c>
      <c r="F146" s="43">
        <v>0</v>
      </c>
      <c r="G146" s="43">
        <v>0</v>
      </c>
      <c r="H146" s="113">
        <v>0</v>
      </c>
      <c r="I146" s="41">
        <v>0</v>
      </c>
      <c r="J146" s="41">
        <v>0</v>
      </c>
      <c r="K146" s="41">
        <v>0</v>
      </c>
      <c r="L146" s="204"/>
    </row>
    <row r="147" spans="1:12" ht="18.75" customHeight="1" x14ac:dyDescent="0.25">
      <c r="A147" s="138" t="s">
        <v>49</v>
      </c>
      <c r="B147" s="137" t="s">
        <v>28</v>
      </c>
      <c r="C147" s="141" t="s">
        <v>79</v>
      </c>
      <c r="D147" s="14" t="s">
        <v>5</v>
      </c>
      <c r="E147" s="39">
        <f t="shared" si="31"/>
        <v>0</v>
      </c>
      <c r="F147" s="59">
        <f t="shared" ref="F147:K147" si="34">SUM(F148:F150)</f>
        <v>0</v>
      </c>
      <c r="G147" s="59">
        <f t="shared" si="34"/>
        <v>0</v>
      </c>
      <c r="H147" s="112">
        <f t="shared" si="34"/>
        <v>0</v>
      </c>
      <c r="I147" s="60">
        <f t="shared" si="34"/>
        <v>0</v>
      </c>
      <c r="J147" s="60">
        <f t="shared" si="34"/>
        <v>0</v>
      </c>
      <c r="K147" s="60">
        <f t="shared" si="34"/>
        <v>0</v>
      </c>
      <c r="L147" s="136" t="s">
        <v>29</v>
      </c>
    </row>
    <row r="148" spans="1:12" ht="15.75" x14ac:dyDescent="0.25">
      <c r="A148" s="138"/>
      <c r="B148" s="137"/>
      <c r="C148" s="141"/>
      <c r="D148" s="7" t="s">
        <v>7</v>
      </c>
      <c r="E148" s="39">
        <f t="shared" si="31"/>
        <v>0</v>
      </c>
      <c r="F148" s="89">
        <v>0</v>
      </c>
      <c r="G148" s="43">
        <v>0</v>
      </c>
      <c r="H148" s="113">
        <v>0</v>
      </c>
      <c r="I148" s="41">
        <v>0</v>
      </c>
      <c r="J148" s="41">
        <v>0</v>
      </c>
      <c r="K148" s="41">
        <v>0</v>
      </c>
      <c r="L148" s="136"/>
    </row>
    <row r="149" spans="1:12" ht="15.75" x14ac:dyDescent="0.25">
      <c r="A149" s="138"/>
      <c r="B149" s="137"/>
      <c r="C149" s="141"/>
      <c r="D149" s="7" t="s">
        <v>8</v>
      </c>
      <c r="E149" s="39">
        <f t="shared" si="31"/>
        <v>0</v>
      </c>
      <c r="F149" s="89">
        <v>0</v>
      </c>
      <c r="G149" s="43">
        <v>0</v>
      </c>
      <c r="H149" s="113">
        <v>0</v>
      </c>
      <c r="I149" s="41">
        <v>0</v>
      </c>
      <c r="J149" s="41">
        <v>0</v>
      </c>
      <c r="K149" s="41">
        <v>0</v>
      </c>
      <c r="L149" s="136"/>
    </row>
    <row r="150" spans="1:12" ht="15.75" x14ac:dyDescent="0.25">
      <c r="A150" s="138"/>
      <c r="B150" s="137"/>
      <c r="C150" s="141"/>
      <c r="D150" s="7" t="s">
        <v>9</v>
      </c>
      <c r="E150" s="39">
        <f t="shared" si="31"/>
        <v>0</v>
      </c>
      <c r="F150" s="89">
        <v>0</v>
      </c>
      <c r="G150" s="43">
        <v>0</v>
      </c>
      <c r="H150" s="113">
        <v>0</v>
      </c>
      <c r="I150" s="41">
        <v>0</v>
      </c>
      <c r="J150" s="41">
        <v>0</v>
      </c>
      <c r="K150" s="41">
        <v>0</v>
      </c>
      <c r="L150" s="136"/>
    </row>
    <row r="151" spans="1:12" ht="15.75" x14ac:dyDescent="0.25">
      <c r="A151" s="152" t="s">
        <v>90</v>
      </c>
      <c r="B151" s="171" t="s">
        <v>91</v>
      </c>
      <c r="C151" s="170" t="s">
        <v>14</v>
      </c>
      <c r="D151" s="18" t="s">
        <v>5</v>
      </c>
      <c r="E151" s="39">
        <f t="shared" si="31"/>
        <v>0</v>
      </c>
      <c r="F151" s="59">
        <f t="shared" ref="F151:K151" si="35">SUM(F152:F154)</f>
        <v>0</v>
      </c>
      <c r="G151" s="59">
        <f t="shared" si="35"/>
        <v>0</v>
      </c>
      <c r="H151" s="112">
        <f t="shared" si="35"/>
        <v>0</v>
      </c>
      <c r="I151" s="60">
        <f t="shared" si="35"/>
        <v>0</v>
      </c>
      <c r="J151" s="60">
        <f t="shared" si="35"/>
        <v>0</v>
      </c>
      <c r="K151" s="60">
        <f t="shared" si="35"/>
        <v>0</v>
      </c>
      <c r="L151" s="202"/>
    </row>
    <row r="152" spans="1:12" ht="15.75" x14ac:dyDescent="0.25">
      <c r="A152" s="153"/>
      <c r="B152" s="172"/>
      <c r="C152" s="153"/>
      <c r="D152" s="19" t="s">
        <v>7</v>
      </c>
      <c r="E152" s="39">
        <f t="shared" si="31"/>
        <v>0</v>
      </c>
      <c r="F152" s="89">
        <v>0</v>
      </c>
      <c r="G152" s="43">
        <v>0</v>
      </c>
      <c r="H152" s="113">
        <v>0</v>
      </c>
      <c r="I152" s="41">
        <v>0</v>
      </c>
      <c r="J152" s="41">
        <v>0</v>
      </c>
      <c r="K152" s="41">
        <v>0</v>
      </c>
      <c r="L152" s="203"/>
    </row>
    <row r="153" spans="1:12" ht="15.75" x14ac:dyDescent="0.25">
      <c r="A153" s="153"/>
      <c r="B153" s="172"/>
      <c r="C153" s="153"/>
      <c r="D153" s="19" t="s">
        <v>8</v>
      </c>
      <c r="E153" s="39">
        <f t="shared" si="31"/>
        <v>0</v>
      </c>
      <c r="F153" s="89">
        <v>0</v>
      </c>
      <c r="G153" s="43">
        <v>0</v>
      </c>
      <c r="H153" s="113">
        <v>0</v>
      </c>
      <c r="I153" s="41">
        <v>0</v>
      </c>
      <c r="J153" s="41">
        <v>0</v>
      </c>
      <c r="K153" s="41">
        <v>0</v>
      </c>
      <c r="L153" s="203"/>
    </row>
    <row r="154" spans="1:12" ht="15.75" x14ac:dyDescent="0.25">
      <c r="A154" s="154"/>
      <c r="B154" s="173"/>
      <c r="C154" s="154"/>
      <c r="D154" s="19" t="s">
        <v>9</v>
      </c>
      <c r="E154" s="39">
        <f t="shared" si="31"/>
        <v>0</v>
      </c>
      <c r="F154" s="89">
        <v>0</v>
      </c>
      <c r="G154" s="43">
        <v>0</v>
      </c>
      <c r="H154" s="113">
        <v>0</v>
      </c>
      <c r="I154" s="41">
        <v>0</v>
      </c>
      <c r="J154" s="41">
        <v>0</v>
      </c>
      <c r="K154" s="41">
        <v>0</v>
      </c>
      <c r="L154" s="204"/>
    </row>
    <row r="155" spans="1:12" ht="16.5" customHeight="1" x14ac:dyDescent="0.25">
      <c r="A155" s="138" t="s">
        <v>92</v>
      </c>
      <c r="B155" s="137" t="s">
        <v>30</v>
      </c>
      <c r="C155" s="141" t="s">
        <v>79</v>
      </c>
      <c r="D155" s="14" t="s">
        <v>5</v>
      </c>
      <c r="E155" s="39">
        <f t="shared" si="31"/>
        <v>3434288.2</v>
      </c>
      <c r="F155" s="73">
        <f t="shared" ref="F155:K155" si="36">SUM(F156:F158)</f>
        <v>603100.68999999994</v>
      </c>
      <c r="G155" s="101">
        <f t="shared" si="36"/>
        <v>1231187.51</v>
      </c>
      <c r="H155" s="130">
        <f>SUM(H156:H158)</f>
        <v>800000</v>
      </c>
      <c r="I155" s="71">
        <f t="shared" si="36"/>
        <v>800000</v>
      </c>
      <c r="J155" s="71">
        <f t="shared" si="36"/>
        <v>0</v>
      </c>
      <c r="K155" s="71">
        <f t="shared" si="36"/>
        <v>0</v>
      </c>
      <c r="L155" s="137" t="s">
        <v>67</v>
      </c>
    </row>
    <row r="156" spans="1:12" ht="15.75" x14ac:dyDescent="0.25">
      <c r="A156" s="138"/>
      <c r="B156" s="137"/>
      <c r="C156" s="141"/>
      <c r="D156" s="7" t="s">
        <v>7</v>
      </c>
      <c r="E156" s="39">
        <f t="shared" si="31"/>
        <v>0</v>
      </c>
      <c r="F156" s="89">
        <v>0</v>
      </c>
      <c r="G156" s="43">
        <v>0</v>
      </c>
      <c r="H156" s="113">
        <v>0</v>
      </c>
      <c r="I156" s="41">
        <v>0</v>
      </c>
      <c r="J156" s="41">
        <v>0</v>
      </c>
      <c r="K156" s="41">
        <v>0</v>
      </c>
      <c r="L156" s="137"/>
    </row>
    <row r="157" spans="1:12" ht="15.75" x14ac:dyDescent="0.25">
      <c r="A157" s="138"/>
      <c r="B157" s="137"/>
      <c r="C157" s="141"/>
      <c r="D157" s="7" t="s">
        <v>8</v>
      </c>
      <c r="E157" s="39">
        <f t="shared" si="31"/>
        <v>21331.83</v>
      </c>
      <c r="F157" s="89">
        <v>21331.83</v>
      </c>
      <c r="G157" s="43">
        <v>0</v>
      </c>
      <c r="H157" s="113">
        <v>0</v>
      </c>
      <c r="I157" s="41">
        <v>0</v>
      </c>
      <c r="J157" s="41">
        <v>0</v>
      </c>
      <c r="K157" s="41">
        <v>0</v>
      </c>
      <c r="L157" s="137"/>
    </row>
    <row r="158" spans="1:12" ht="18" customHeight="1" x14ac:dyDescent="0.25">
      <c r="A158" s="138"/>
      <c r="B158" s="137"/>
      <c r="C158" s="141"/>
      <c r="D158" s="7" t="s">
        <v>9</v>
      </c>
      <c r="E158" s="39">
        <f t="shared" si="31"/>
        <v>3412956.37</v>
      </c>
      <c r="F158" s="89">
        <v>581768.86</v>
      </c>
      <c r="G158" s="43">
        <v>1231187.51</v>
      </c>
      <c r="H158" s="113">
        <v>800000</v>
      </c>
      <c r="I158" s="41">
        <v>800000</v>
      </c>
      <c r="J158" s="41">
        <v>0</v>
      </c>
      <c r="K158" s="41">
        <v>0</v>
      </c>
      <c r="L158" s="137"/>
    </row>
    <row r="159" spans="1:12" ht="15.75" x14ac:dyDescent="0.25">
      <c r="A159" s="196" t="s">
        <v>31</v>
      </c>
      <c r="B159" s="196"/>
      <c r="C159" s="196"/>
      <c r="D159" s="9" t="s">
        <v>5</v>
      </c>
      <c r="E159" s="39">
        <f t="shared" si="31"/>
        <v>890078836.58000004</v>
      </c>
      <c r="F159" s="55">
        <f>SUM(F160+F161+F162)</f>
        <v>184207037.24000001</v>
      </c>
      <c r="G159" s="55">
        <f>SUM(G160+G161+G162)</f>
        <v>168165301.16000003</v>
      </c>
      <c r="H159" s="131">
        <f t="shared" ref="H159:K159" si="37">SUM(H160+H161+H162)</f>
        <v>172697473.66999996</v>
      </c>
      <c r="I159" s="55">
        <f t="shared" si="37"/>
        <v>179412812.78000003</v>
      </c>
      <c r="J159" s="55">
        <f t="shared" si="37"/>
        <v>185596211.73000002</v>
      </c>
      <c r="K159" s="55">
        <f t="shared" si="37"/>
        <v>0</v>
      </c>
      <c r="L159" s="197"/>
    </row>
    <row r="160" spans="1:12" ht="15.75" x14ac:dyDescent="0.25">
      <c r="A160" s="196"/>
      <c r="B160" s="196"/>
      <c r="C160" s="196"/>
      <c r="D160" s="9" t="s">
        <v>7</v>
      </c>
      <c r="E160" s="39">
        <f t="shared" si="31"/>
        <v>8303816.9000000022</v>
      </c>
      <c r="F160" s="90">
        <f>F12+F16+F24+F28+F46+F52+F61+F65+F97+F101+F105+F109+F112+F114+F140+F144+F148+F152+F156</f>
        <v>7849132.1500000013</v>
      </c>
      <c r="G160" s="90">
        <f>G12+G16+G24+G28+G46+G52+G61+G65+G97+G101+G105+G109+G112+G114+G140+G144+G148+G152+G156</f>
        <v>9189.8799999999992</v>
      </c>
      <c r="H160" s="132">
        <f>H12+H16+H24+H28+H46+H52+H61+H65+H97+H101+H105+H109+H112+H114+H140+H144+H148+H152+H156</f>
        <v>149060.15</v>
      </c>
      <c r="I160" s="39">
        <f>I12+I16+I20+I24+I28+I46+I52+I61+I65+I97+I101+I105+I109+I112+I114+I140+I144+I148+I152+I156</f>
        <v>148645.73000000001</v>
      </c>
      <c r="J160" s="39">
        <f>J12+J16+J20+J24+J28+J46+J52+J61+J65+J97+J101+J105+J109+J112+J114+J140+J144+J148+J152+J156</f>
        <v>147788.99</v>
      </c>
      <c r="K160" s="104">
        <f>K12+K16+K20+K24+K28+K46+K52+K61+K65+K97+K101+K105+K109+K112+K114+K140+K144+K148+K152+K156</f>
        <v>0</v>
      </c>
      <c r="L160" s="141"/>
    </row>
    <row r="161" spans="1:13" ht="15.75" x14ac:dyDescent="0.25">
      <c r="A161" s="196"/>
      <c r="B161" s="196"/>
      <c r="C161" s="196"/>
      <c r="D161" s="9" t="s">
        <v>8</v>
      </c>
      <c r="E161" s="39">
        <f t="shared" si="31"/>
        <v>1186257.3400000003</v>
      </c>
      <c r="F161" s="90">
        <f>F13+F17+F21+F25+F29+F47+F53+F62+F66+F98+F86+F102+F106+F110+F115+F141+F145+F149+F153+F157</f>
        <v>1106346.51</v>
      </c>
      <c r="G161" s="90">
        <f>G13+G17+G21+G25+G29+G47+G53+G62+G66+G98+G86+G102+G106+G110+G115+G141+G145+G149+G153+G157</f>
        <v>1135.83</v>
      </c>
      <c r="H161" s="132">
        <f>H13+H17+H21+H25+H29+H47+H53+H62+H66+H98+H86+H102+H106+H110+H115+H141+H145+H149+H153+H157</f>
        <v>22273.360000000001</v>
      </c>
      <c r="I161" s="39">
        <f>I13+I17+I21+I25+I29+I47+I53+I62+I66+I86+I98+I102+I106+I110+I115+I141+I145+I149+I153+I157</f>
        <v>26231.599999999999</v>
      </c>
      <c r="J161" s="39">
        <f>J13+J17+J21+J25+J29+J47+J53+J62+J66+J86+J98+J102+J106+J110+J115+J141+J145+J149+J153+J157</f>
        <v>30270.04</v>
      </c>
      <c r="K161" s="104">
        <f>K13+K17+K21+K25+K29+K47+K53+K62+K66+K86+K98+K102+K106+K110+K115+K141+K145+K149+K153+K157</f>
        <v>0</v>
      </c>
      <c r="L161" s="141"/>
    </row>
    <row r="162" spans="1:13" ht="18.75" x14ac:dyDescent="0.3">
      <c r="A162" s="196"/>
      <c r="B162" s="196"/>
      <c r="C162" s="196"/>
      <c r="D162" s="9" t="s">
        <v>9</v>
      </c>
      <c r="E162" s="39">
        <f t="shared" si="31"/>
        <v>880588762.34000003</v>
      </c>
      <c r="F162" s="90">
        <f>F14+F18+F22+F26+F30+F48+F49+F54+F63+F67+F87+F99+F103+F107+F111+F116+F142+F146+F150+F154+F158</f>
        <v>175251558.58000001</v>
      </c>
      <c r="G162" s="90">
        <f>G14+G18+G22+G26+G30+G48+G49+G54+G63+G67+G87+G99+G103+G107+G111+G116+G142+G146+G150+G154+G158+G58</f>
        <v>168154975.45000002</v>
      </c>
      <c r="H162" s="132">
        <f>H14+H18+H22+H26+H30+H48+H49+H54+H63+H67+H87+H99+H103+H107+H111+H116+H142+H146+H150+H154+H158</f>
        <v>172526140.15999997</v>
      </c>
      <c r="I162" s="39">
        <f>I14+I18+I22+I26+I30+I48+I49+I54+I63+I67+I87+I99+I103+I107+I111+I116+I142+I146+I150+I154+I158</f>
        <v>179237935.45000002</v>
      </c>
      <c r="J162" s="39">
        <f>J14+J18+J22+J26+J30+J48+J49+J54+J63+J67+J87+J99+J103+J107+J111+J116+J142+J146+J150+J154+J158</f>
        <v>185418152.70000002</v>
      </c>
      <c r="K162" s="104">
        <f>K14+K18+K22+K26+K30+K48+K49+K54+K63+K67+K87+K99+K103+K107+K111+K116+K142+K146+K150+K154+K158</f>
        <v>0</v>
      </c>
      <c r="L162" s="141"/>
      <c r="M162" s="17" t="s">
        <v>71</v>
      </c>
    </row>
    <row r="163" spans="1:13" x14ac:dyDescent="0.25">
      <c r="A163" s="2"/>
      <c r="B163" s="2"/>
      <c r="C163" s="2"/>
      <c r="D163" s="2"/>
      <c r="E163" s="2"/>
      <c r="F163" s="91"/>
      <c r="G163" s="91"/>
      <c r="H163" s="133"/>
      <c r="I163" s="2"/>
      <c r="J163" s="2"/>
      <c r="K163" s="2"/>
      <c r="L163" s="2"/>
    </row>
    <row r="164" spans="1:13" ht="15.75" x14ac:dyDescent="0.25">
      <c r="A164" s="3"/>
    </row>
    <row r="165" spans="1:13" ht="15.75" x14ac:dyDescent="0.25">
      <c r="A165" s="3"/>
    </row>
    <row r="166" spans="1:13" ht="18.75" x14ac:dyDescent="0.25">
      <c r="A166" s="1"/>
      <c r="F166" s="92"/>
    </row>
    <row r="167" spans="1:13" ht="18.75" x14ac:dyDescent="0.25">
      <c r="A167" s="1"/>
    </row>
    <row r="168" spans="1:13" ht="18.75" x14ac:dyDescent="0.25">
      <c r="A168" s="1"/>
    </row>
    <row r="169" spans="1:13" ht="18.75" x14ac:dyDescent="0.25">
      <c r="A169" s="1"/>
    </row>
    <row r="170" spans="1:13" ht="18.75" x14ac:dyDescent="0.25">
      <c r="A170" s="1"/>
    </row>
  </sheetData>
  <mergeCells count="151">
    <mergeCell ref="H70:H71"/>
    <mergeCell ref="I70:I71"/>
    <mergeCell ref="J70:J71"/>
    <mergeCell ref="F70:F71"/>
    <mergeCell ref="E70:E71"/>
    <mergeCell ref="A27:A44"/>
    <mergeCell ref="B100:B103"/>
    <mergeCell ref="I77:I84"/>
    <mergeCell ref="H34:H37"/>
    <mergeCell ref="I34:I37"/>
    <mergeCell ref="J34:J37"/>
    <mergeCell ref="J41:J44"/>
    <mergeCell ref="E41:E44"/>
    <mergeCell ref="B45:B48"/>
    <mergeCell ref="C45:C48"/>
    <mergeCell ref="A64:A84"/>
    <mergeCell ref="C72:C74"/>
    <mergeCell ref="C64:C67"/>
    <mergeCell ref="D70:D71"/>
    <mergeCell ref="C68:C71"/>
    <mergeCell ref="B85:B95"/>
    <mergeCell ref="A100:A103"/>
    <mergeCell ref="A55:A58"/>
    <mergeCell ref="B55:B58"/>
    <mergeCell ref="L27:L44"/>
    <mergeCell ref="L55:L58"/>
    <mergeCell ref="J77:J84"/>
    <mergeCell ref="I3:L4"/>
    <mergeCell ref="A7:B8"/>
    <mergeCell ref="C7:C8"/>
    <mergeCell ref="D7:D8"/>
    <mergeCell ref="E7:I7"/>
    <mergeCell ref="A9:B9"/>
    <mergeCell ref="A10:L10"/>
    <mergeCell ref="A6:L6"/>
    <mergeCell ref="A11:A14"/>
    <mergeCell ref="B11:B14"/>
    <mergeCell ref="C11:C14"/>
    <mergeCell ref="L11:L14"/>
    <mergeCell ref="F43:F44"/>
    <mergeCell ref="D34:D37"/>
    <mergeCell ref="K34:K37"/>
    <mergeCell ref="E34:E37"/>
    <mergeCell ref="G34:G37"/>
    <mergeCell ref="B64:B84"/>
    <mergeCell ref="C75:C84"/>
    <mergeCell ref="D77:D84"/>
    <mergeCell ref="E77:E84"/>
    <mergeCell ref="K41:K44"/>
    <mergeCell ref="A155:A158"/>
    <mergeCell ref="B155:B158"/>
    <mergeCell ref="A108:A111"/>
    <mergeCell ref="B108:B111"/>
    <mergeCell ref="H41:H44"/>
    <mergeCell ref="I41:I44"/>
    <mergeCell ref="L15:L18"/>
    <mergeCell ref="A19:A22"/>
    <mergeCell ref="B19:B22"/>
    <mergeCell ref="C19:C22"/>
    <mergeCell ref="L19:L22"/>
    <mergeCell ref="C31:C37"/>
    <mergeCell ref="A15:A18"/>
    <mergeCell ref="B15:B18"/>
    <mergeCell ref="C15:C18"/>
    <mergeCell ref="C27:C30"/>
    <mergeCell ref="A23:A26"/>
    <mergeCell ref="B23:B26"/>
    <mergeCell ref="C23:C26"/>
    <mergeCell ref="L23:L26"/>
    <mergeCell ref="C38:C44"/>
    <mergeCell ref="B27:B44"/>
    <mergeCell ref="D41:D44"/>
    <mergeCell ref="A147:A150"/>
    <mergeCell ref="B147:B150"/>
    <mergeCell ref="C147:C150"/>
    <mergeCell ref="L147:L150"/>
    <mergeCell ref="A151:A154"/>
    <mergeCell ref="B151:B154"/>
    <mergeCell ref="C151:C154"/>
    <mergeCell ref="L151:L154"/>
    <mergeCell ref="A138:L138"/>
    <mergeCell ref="A159:C162"/>
    <mergeCell ref="L159:L162"/>
    <mergeCell ref="C155:C158"/>
    <mergeCell ref="C92:C93"/>
    <mergeCell ref="C88:C89"/>
    <mergeCell ref="C85:C87"/>
    <mergeCell ref="C94:C95"/>
    <mergeCell ref="A143:A146"/>
    <mergeCell ref="B143:B146"/>
    <mergeCell ref="C143:C146"/>
    <mergeCell ref="L143:L146"/>
    <mergeCell ref="A139:A142"/>
    <mergeCell ref="B139:B142"/>
    <mergeCell ref="C139:C142"/>
    <mergeCell ref="A96:A99"/>
    <mergeCell ref="B96:B99"/>
    <mergeCell ref="L139:L142"/>
    <mergeCell ref="L100:L103"/>
    <mergeCell ref="L104:L107"/>
    <mergeCell ref="C104:C107"/>
    <mergeCell ref="C100:C103"/>
    <mergeCell ref="B123:B125"/>
    <mergeCell ref="L155:L158"/>
    <mergeCell ref="A85:A95"/>
    <mergeCell ref="B113:B116"/>
    <mergeCell ref="B117:B118"/>
    <mergeCell ref="L108:L111"/>
    <mergeCell ref="C51:C54"/>
    <mergeCell ref="C108:C111"/>
    <mergeCell ref="K70:K71"/>
    <mergeCell ref="K77:K84"/>
    <mergeCell ref="A113:A137"/>
    <mergeCell ref="B126:B128"/>
    <mergeCell ref="B129:B131"/>
    <mergeCell ref="B132:B134"/>
    <mergeCell ref="B135:B137"/>
    <mergeCell ref="C113:C137"/>
    <mergeCell ref="L113:L137"/>
    <mergeCell ref="C90:C91"/>
    <mergeCell ref="L64:L84"/>
    <mergeCell ref="G79:G84"/>
    <mergeCell ref="H77:H84"/>
    <mergeCell ref="C55:C58"/>
    <mergeCell ref="L96:L99"/>
    <mergeCell ref="L85:L95"/>
    <mergeCell ref="C96:C99"/>
    <mergeCell ref="A104:A107"/>
    <mergeCell ref="B104:B107"/>
    <mergeCell ref="L45:L48"/>
    <mergeCell ref="L60:L63"/>
    <mergeCell ref="A59:L59"/>
    <mergeCell ref="A60:A63"/>
    <mergeCell ref="B60:B63"/>
    <mergeCell ref="I49:I50"/>
    <mergeCell ref="L49:L50"/>
    <mergeCell ref="A49:A50"/>
    <mergeCell ref="B49:B50"/>
    <mergeCell ref="C49:C50"/>
    <mergeCell ref="D49:D50"/>
    <mergeCell ref="E49:E50"/>
    <mergeCell ref="G49:G50"/>
    <mergeCell ref="H49:H50"/>
    <mergeCell ref="J49:J50"/>
    <mergeCell ref="F49:F50"/>
    <mergeCell ref="L51:L54"/>
    <mergeCell ref="C60:C63"/>
    <mergeCell ref="A51:A54"/>
    <mergeCell ref="B51:B54"/>
    <mergeCell ref="K49:K50"/>
    <mergeCell ref="A45:A48"/>
  </mergeCells>
  <pageMargins left="0.47244094488188981" right="0.47244094488188981" top="0.39370078740157483" bottom="0.19685039370078741" header="0.31496062992125984" footer="0.31496062992125984"/>
  <pageSetup paperSize="9" scale="49" fitToHeight="3" orientation="landscape" r:id="rId1"/>
  <rowBreaks count="2" manualBreakCount="2">
    <brk id="58" max="14" man="1"/>
    <brk id="111" max="14" man="1"/>
  </rowBreaks>
  <ignoredErrors>
    <ignoredError sqref="G3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2"/>
    </sheetView>
  </sheetViews>
  <sheetFormatPr defaultRowHeight="15" x14ac:dyDescent="0.25"/>
  <cols>
    <col min="1" max="1" width="12.5703125" style="20" bestFit="1" customWidth="1"/>
  </cols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culture1</dc:creator>
  <cp:lastModifiedBy>culture1</cp:lastModifiedBy>
  <cp:lastPrinted>2025-12-23T13:32:23Z</cp:lastPrinted>
  <dcterms:created xsi:type="dcterms:W3CDTF">2020-07-21T06:15:44Z</dcterms:created>
  <dcterms:modified xsi:type="dcterms:W3CDTF">2026-03-24T11:37:06Z</dcterms:modified>
</cp:coreProperties>
</file>